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85513E8A-4B3D-45CE-94C4-24AD7CDCC652}" xr6:coauthVersionLast="36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2" sheetId="8" r:id="rId1"/>
  </sheets>
  <definedNames>
    <definedName name="_xlnm.Print_Titles" localSheetId="0">'Приложение №2'!$7:$7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8" i="8" l="1"/>
  <c r="E437" i="8" l="1"/>
  <c r="F430" i="8"/>
  <c r="D947" i="8" l="1"/>
  <c r="E947" i="8"/>
  <c r="C947" i="8"/>
  <c r="E883" i="8"/>
  <c r="F875" i="8"/>
  <c r="F879" i="8"/>
  <c r="F878" i="8"/>
  <c r="F861" i="8"/>
  <c r="E844" i="8"/>
  <c r="F840" i="8"/>
  <c r="F838" i="8"/>
  <c r="F837" i="8"/>
  <c r="F818" i="8" l="1"/>
  <c r="F822" i="8"/>
  <c r="F823" i="8"/>
  <c r="C811" i="8"/>
  <c r="C826" i="8" s="1"/>
  <c r="F812" i="8"/>
  <c r="D811" i="8"/>
  <c r="E811" i="8"/>
  <c r="E788" i="8"/>
  <c r="F782" i="8"/>
  <c r="D722" i="8"/>
  <c r="F725" i="8"/>
  <c r="C722" i="8"/>
  <c r="F722" i="8" s="1"/>
  <c r="E682" i="8"/>
  <c r="F678" i="8"/>
  <c r="C666" i="8"/>
  <c r="C682" i="8" s="1"/>
  <c r="E660" i="8"/>
  <c r="F655" i="8"/>
  <c r="E640" i="8"/>
  <c r="F635" i="8"/>
  <c r="F637" i="8"/>
  <c r="C622" i="8"/>
  <c r="F623" i="8"/>
  <c r="D622" i="8"/>
  <c r="E599" i="8"/>
  <c r="F580" i="8"/>
  <c r="E582" i="8"/>
  <c r="F576" i="8"/>
  <c r="E566" i="8"/>
  <c r="F560" i="8"/>
  <c r="F561" i="8"/>
  <c r="C559" i="8"/>
  <c r="F559" i="8" s="1"/>
  <c r="F509" i="8"/>
  <c r="F493" i="8"/>
  <c r="F473" i="8"/>
  <c r="F472" i="8"/>
  <c r="E455" i="8"/>
  <c r="F451" i="8"/>
  <c r="F450" i="8"/>
  <c r="E415" i="8"/>
  <c r="F406" i="8"/>
  <c r="F327" i="8"/>
  <c r="F315" i="8"/>
  <c r="F314" i="8"/>
  <c r="F322" i="8"/>
  <c r="F316" i="8"/>
  <c r="F318" i="8"/>
  <c r="F320" i="8"/>
  <c r="F321" i="8"/>
  <c r="F323" i="8"/>
  <c r="F325" i="8"/>
  <c r="F326" i="8"/>
  <c r="F329" i="8"/>
  <c r="F330" i="8"/>
  <c r="F331" i="8"/>
  <c r="F332" i="8"/>
  <c r="F811" i="8" l="1"/>
  <c r="E826" i="8"/>
  <c r="F385" i="8"/>
  <c r="F363" i="8"/>
  <c r="E370" i="8"/>
  <c r="E312" i="8"/>
  <c r="F303" i="8"/>
  <c r="F282" i="8"/>
  <c r="F234" i="8"/>
  <c r="F221" i="8"/>
  <c r="F171" i="8"/>
  <c r="F179" i="8"/>
  <c r="F173" i="8"/>
  <c r="F152" i="8"/>
  <c r="F113" i="8"/>
  <c r="F102" i="8"/>
  <c r="F103" i="8"/>
  <c r="D100" i="8"/>
  <c r="C100" i="8"/>
  <c r="D345" i="8"/>
  <c r="C38" i="8"/>
  <c r="D38" i="8"/>
  <c r="E38" i="8"/>
  <c r="E34" i="8"/>
  <c r="F23" i="8"/>
  <c r="D15" i="8"/>
  <c r="F921" i="8" l="1"/>
  <c r="F920" i="8"/>
  <c r="D927" i="8"/>
  <c r="E927" i="8"/>
  <c r="E937" i="8" s="1"/>
  <c r="C927" i="8"/>
  <c r="F929" i="8"/>
  <c r="F928" i="8"/>
  <c r="F815" i="8"/>
  <c r="E971" i="8"/>
  <c r="F968" i="8"/>
  <c r="F927" i="8" l="1"/>
  <c r="F657" i="8"/>
  <c r="F651" i="8"/>
  <c r="F763" i="8" l="1"/>
  <c r="D793" i="8"/>
  <c r="E793" i="8"/>
  <c r="E806" i="8" s="1"/>
  <c r="F794" i="8"/>
  <c r="F793" i="8" s="1"/>
  <c r="E738" i="8"/>
  <c r="C428" i="8" l="1"/>
  <c r="F429" i="8"/>
  <c r="D428" i="8"/>
  <c r="F407" i="8"/>
  <c r="F392" i="8"/>
  <c r="F289" i="8"/>
  <c r="D273" i="8"/>
  <c r="E273" i="8"/>
  <c r="C273" i="8"/>
  <c r="F276" i="8"/>
  <c r="F123" i="8"/>
  <c r="F428" i="8" l="1"/>
  <c r="F273" i="8"/>
  <c r="F217" i="8"/>
  <c r="F198" i="8"/>
  <c r="C188" i="8"/>
  <c r="F190" i="8"/>
  <c r="F189" i="8"/>
  <c r="E188" i="8"/>
  <c r="E204" i="8" s="1"/>
  <c r="D188" i="8"/>
  <c r="F180" i="8"/>
  <c r="D81" i="8"/>
  <c r="E81" i="8"/>
  <c r="C81" i="8"/>
  <c r="F84" i="8"/>
  <c r="C15" i="8"/>
  <c r="F188" i="8" l="1"/>
  <c r="D956" i="8"/>
  <c r="E956" i="8"/>
  <c r="C956" i="8"/>
  <c r="F931" i="8"/>
  <c r="F930" i="8"/>
  <c r="F935" i="8"/>
  <c r="F924" i="8"/>
  <c r="F923" i="8"/>
  <c r="D922" i="8"/>
  <c r="C922" i="8"/>
  <c r="C937" i="8" s="1"/>
  <c r="F824" i="8"/>
  <c r="F813" i="8"/>
  <c r="F863" i="8"/>
  <c r="F859" i="8"/>
  <c r="D858" i="8"/>
  <c r="E858" i="8"/>
  <c r="E865" i="8" s="1"/>
  <c r="D849" i="8"/>
  <c r="D865" i="8" s="1"/>
  <c r="C849" i="8"/>
  <c r="C865" i="8" s="1"/>
  <c r="F911" i="8"/>
  <c r="F881" i="8"/>
  <c r="F966" i="8"/>
  <c r="D965" i="8"/>
  <c r="F965" i="8" l="1"/>
  <c r="F922" i="8"/>
  <c r="F858" i="8"/>
  <c r="F786" i="8"/>
  <c r="F841" i="8"/>
  <c r="D630" i="8"/>
  <c r="F679" i="8"/>
  <c r="F611" i="8"/>
  <c r="D490" i="8"/>
  <c r="E490" i="8"/>
  <c r="E503" i="8" s="1"/>
  <c r="C490" i="8"/>
  <c r="F531" i="8"/>
  <c r="F532" i="8"/>
  <c r="F408" i="8"/>
  <c r="F413" i="8"/>
  <c r="F490" i="8" l="1"/>
  <c r="F442" i="8"/>
  <c r="F443" i="8"/>
  <c r="F469" i="8"/>
  <c r="D466" i="8"/>
  <c r="E466" i="8"/>
  <c r="E477" i="8" s="1"/>
  <c r="C466" i="8"/>
  <c r="F222" i="8"/>
  <c r="F387" i="8"/>
  <c r="F391" i="8"/>
  <c r="D279" i="8"/>
  <c r="E279" i="8"/>
  <c r="E291" i="8" s="1"/>
  <c r="C279" i="8"/>
  <c r="C291" i="8" s="1"/>
  <c r="F279" i="8" l="1"/>
  <c r="F281" i="8"/>
  <c r="F284" i="8"/>
  <c r="F288" i="8"/>
  <c r="F126" i="8" l="1"/>
  <c r="F127" i="8"/>
  <c r="F264" i="8"/>
  <c r="F200" i="8"/>
  <c r="F201" i="8"/>
  <c r="F146" i="8" l="1"/>
  <c r="C139" i="8"/>
  <c r="F135" i="8"/>
  <c r="F153" i="8"/>
  <c r="F107" i="8"/>
  <c r="D95" i="8"/>
  <c r="D109" i="8" s="1"/>
  <c r="E95" i="8"/>
  <c r="C95" i="8"/>
  <c r="C109" i="8" s="1"/>
  <c r="E100" i="8"/>
  <c r="F181" i="8"/>
  <c r="D75" i="8"/>
  <c r="F78" i="8"/>
  <c r="E68" i="8"/>
  <c r="F19" i="8"/>
  <c r="E109" i="8" l="1"/>
  <c r="F100" i="8"/>
  <c r="F261" i="8"/>
  <c r="F262" i="8"/>
  <c r="D547" i="8" l="1"/>
  <c r="E547" i="8"/>
  <c r="C547" i="8"/>
  <c r="F544" i="8"/>
  <c r="F543" i="8"/>
  <c r="D765" i="8" l="1"/>
  <c r="E765" i="8"/>
  <c r="E770" i="8" s="1"/>
  <c r="E900" i="8"/>
  <c r="E915" i="8"/>
  <c r="E753" i="8" l="1"/>
  <c r="E718" i="8"/>
  <c r="E698" i="8"/>
  <c r="D210" i="8"/>
  <c r="E210" i="8"/>
  <c r="E225" i="8" s="1"/>
  <c r="C210" i="8"/>
  <c r="C225" i="8" s="1"/>
  <c r="D612" i="8"/>
  <c r="E612" i="8"/>
  <c r="E617" i="8" s="1"/>
  <c r="D514" i="8"/>
  <c r="E514" i="8"/>
  <c r="E521" i="8" s="1"/>
  <c r="F802" i="8" l="1"/>
  <c r="F801" i="8"/>
  <c r="F470" i="8"/>
  <c r="D533" i="8"/>
  <c r="E533" i="8"/>
  <c r="E538" i="8" s="1"/>
  <c r="D317" i="8" l="1"/>
  <c r="E317" i="8"/>
  <c r="C317" i="8"/>
  <c r="F112" i="8"/>
  <c r="F115" i="8"/>
  <c r="F117" i="8"/>
  <c r="F118" i="8"/>
  <c r="F119" i="8"/>
  <c r="F120" i="8"/>
  <c r="F121" i="8"/>
  <c r="F122" i="8"/>
  <c r="F124" i="8"/>
  <c r="F125" i="8"/>
  <c r="F128" i="8"/>
  <c r="F129" i="8"/>
  <c r="F130" i="8"/>
  <c r="D116" i="8"/>
  <c r="E116" i="8"/>
  <c r="C116" i="8"/>
  <c r="D114" i="8"/>
  <c r="E114" i="8"/>
  <c r="C114" i="8"/>
  <c r="F257" i="8"/>
  <c r="F256" i="8"/>
  <c r="F246" i="8"/>
  <c r="E245" i="8"/>
  <c r="D245" i="8"/>
  <c r="F244" i="8"/>
  <c r="F248" i="8"/>
  <c r="F249" i="8"/>
  <c r="F250" i="8"/>
  <c r="F251" i="8"/>
  <c r="F252" i="8"/>
  <c r="F254" i="8"/>
  <c r="F255" i="8"/>
  <c r="F259" i="8"/>
  <c r="F260" i="8"/>
  <c r="F263" i="8"/>
  <c r="F265" i="8"/>
  <c r="D258" i="8"/>
  <c r="C253" i="8"/>
  <c r="D253" i="8"/>
  <c r="D247" i="8"/>
  <c r="E247" i="8"/>
  <c r="E266" i="8" s="1"/>
  <c r="C247" i="8"/>
  <c r="C266" i="8" s="1"/>
  <c r="F243" i="8"/>
  <c r="D136" i="8"/>
  <c r="E136" i="8"/>
  <c r="E155" i="8" s="1"/>
  <c r="C136" i="8"/>
  <c r="C155" i="8" s="1"/>
  <c r="D160" i="8"/>
  <c r="E160" i="8"/>
  <c r="E183" i="8" s="1"/>
  <c r="C160" i="8"/>
  <c r="C131" i="8" l="1"/>
  <c r="D131" i="8"/>
  <c r="E131" i="8"/>
  <c r="F317" i="8"/>
  <c r="D266" i="8"/>
  <c r="F258" i="8"/>
  <c r="F114" i="8"/>
  <c r="F116" i="8"/>
  <c r="F253" i="8"/>
  <c r="F247" i="8"/>
  <c r="F245" i="8"/>
  <c r="F136" i="8"/>
  <c r="F83" i="8"/>
  <c r="F82" i="8"/>
  <c r="E54" i="8"/>
  <c r="F22" i="8"/>
  <c r="F266" i="8" l="1"/>
  <c r="E90" i="8"/>
  <c r="F38" i="8"/>
  <c r="F67" i="8" l="1"/>
  <c r="F66" i="8"/>
  <c r="F65" i="8"/>
  <c r="F64" i="8"/>
  <c r="F63" i="8"/>
  <c r="F62" i="8"/>
  <c r="F61" i="8"/>
  <c r="F60" i="8"/>
  <c r="D59" i="8"/>
  <c r="D68" i="8" s="1"/>
  <c r="C59" i="8"/>
  <c r="C68" i="8" s="1"/>
  <c r="F58" i="8"/>
  <c r="F57" i="8"/>
  <c r="F56" i="8"/>
  <c r="F206" i="8"/>
  <c r="F207" i="8"/>
  <c r="F208" i="8"/>
  <c r="F209" i="8"/>
  <c r="F211" i="8"/>
  <c r="F212" i="8"/>
  <c r="F213" i="8"/>
  <c r="F214" i="8"/>
  <c r="F215" i="8"/>
  <c r="F216" i="8"/>
  <c r="D218" i="8"/>
  <c r="D225" i="8" s="1"/>
  <c r="F219" i="8"/>
  <c r="F220" i="8"/>
  <c r="F210" i="8" l="1"/>
  <c r="F218" i="8"/>
  <c r="F59" i="8"/>
  <c r="F68" i="8" s="1"/>
  <c r="F734" i="8"/>
  <c r="E345" i="8" l="1"/>
  <c r="E353" i="8" s="1"/>
  <c r="C345" i="8"/>
  <c r="D319" i="8"/>
  <c r="E319" i="8"/>
  <c r="E333" i="8" s="1"/>
  <c r="C319" i="8"/>
  <c r="F304" i="8"/>
  <c r="F319" i="8" l="1"/>
  <c r="F345" i="8"/>
  <c r="F283" i="8"/>
  <c r="C162" i="8"/>
  <c r="D162" i="8"/>
  <c r="C978" i="8" l="1"/>
  <c r="G68" i="8" s="1"/>
  <c r="F942" i="8" l="1"/>
  <c r="F92" i="8" l="1"/>
  <c r="F93" i="8"/>
  <c r="F94" i="8"/>
  <c r="F96" i="8"/>
  <c r="F97" i="8"/>
  <c r="F98" i="8"/>
  <c r="F99" i="8"/>
  <c r="F101" i="8"/>
  <c r="F105" i="8"/>
  <c r="F106" i="8"/>
  <c r="F108" i="8"/>
  <c r="C738" i="8"/>
  <c r="F95" i="8" l="1"/>
  <c r="F104" i="8"/>
  <c r="C743" i="8"/>
  <c r="F109" i="8" l="1"/>
  <c r="G109" i="8" s="1"/>
  <c r="C296" i="8"/>
  <c r="C312" i="8" s="1"/>
  <c r="D229" i="8"/>
  <c r="E229" i="8"/>
  <c r="E241" i="8" s="1"/>
  <c r="C229" i="8"/>
  <c r="C241" i="8" s="1"/>
  <c r="F955" i="8" l="1"/>
  <c r="F954" i="8"/>
  <c r="F953" i="8"/>
  <c r="F952" i="8"/>
  <c r="F951" i="8"/>
  <c r="F950" i="8"/>
  <c r="F949" i="8"/>
  <c r="F546" i="8"/>
  <c r="F545" i="8"/>
  <c r="F542" i="8"/>
  <c r="F541" i="8"/>
  <c r="F540" i="8"/>
  <c r="F864" i="8"/>
  <c r="F862" i="8"/>
  <c r="F860" i="8"/>
  <c r="F857" i="8"/>
  <c r="F856" i="8"/>
  <c r="F855" i="8"/>
  <c r="F854" i="8"/>
  <c r="F852" i="8"/>
  <c r="F850" i="8"/>
  <c r="F848" i="8"/>
  <c r="F847" i="8"/>
  <c r="F846" i="8"/>
  <c r="F805" i="8"/>
  <c r="F804" i="8"/>
  <c r="F803" i="8"/>
  <c r="F800" i="8"/>
  <c r="D799" i="8"/>
  <c r="C799" i="8"/>
  <c r="F798" i="8"/>
  <c r="F797" i="8"/>
  <c r="F796" i="8"/>
  <c r="D795" i="8"/>
  <c r="C795" i="8"/>
  <c r="F792" i="8"/>
  <c r="F791" i="8"/>
  <c r="F790" i="8"/>
  <c r="F914" i="8"/>
  <c r="F913" i="8"/>
  <c r="F912" i="8"/>
  <c r="F910" i="8"/>
  <c r="F909" i="8"/>
  <c r="F908" i="8"/>
  <c r="F907" i="8"/>
  <c r="F906" i="8"/>
  <c r="D905" i="8"/>
  <c r="D915" i="8" s="1"/>
  <c r="C905" i="8"/>
  <c r="C915" i="8" s="1"/>
  <c r="F904" i="8"/>
  <c r="F903" i="8"/>
  <c r="F902" i="8"/>
  <c r="F946" i="8"/>
  <c r="F945" i="8"/>
  <c r="F944" i="8"/>
  <c r="F943" i="8"/>
  <c r="F941" i="8"/>
  <c r="F940" i="8"/>
  <c r="F939" i="8"/>
  <c r="F737" i="8"/>
  <c r="F736" i="8"/>
  <c r="F735" i="8"/>
  <c r="F733" i="8"/>
  <c r="F732" i="8"/>
  <c r="D731" i="8"/>
  <c r="D738" i="8" s="1"/>
  <c r="F730" i="8"/>
  <c r="F729" i="8"/>
  <c r="F728" i="8"/>
  <c r="F727" i="8"/>
  <c r="F726" i="8"/>
  <c r="F724" i="8"/>
  <c r="F723" i="8"/>
  <c r="F721" i="8"/>
  <c r="F720" i="8"/>
  <c r="F697" i="8"/>
  <c r="F696" i="8"/>
  <c r="F695" i="8"/>
  <c r="F694" i="8"/>
  <c r="D693" i="8"/>
  <c r="F692" i="8"/>
  <c r="F691" i="8"/>
  <c r="F690" i="8"/>
  <c r="F689" i="8"/>
  <c r="F688" i="8"/>
  <c r="F687" i="8"/>
  <c r="D686" i="8"/>
  <c r="C686" i="8"/>
  <c r="C698" i="8" s="1"/>
  <c r="F685" i="8"/>
  <c r="F684" i="8"/>
  <c r="F825" i="8"/>
  <c r="F821" i="8"/>
  <c r="F820" i="8"/>
  <c r="D819" i="8"/>
  <c r="D826" i="8" s="1"/>
  <c r="F817" i="8"/>
  <c r="F816" i="8"/>
  <c r="F814" i="8"/>
  <c r="F810" i="8"/>
  <c r="F809" i="8"/>
  <c r="F808" i="8"/>
  <c r="F581" i="8"/>
  <c r="F579" i="8"/>
  <c r="D578" i="8"/>
  <c r="F577" i="8"/>
  <c r="F575" i="8"/>
  <c r="F574" i="8"/>
  <c r="F573" i="8"/>
  <c r="F572" i="8"/>
  <c r="D571" i="8"/>
  <c r="D582" i="8" s="1"/>
  <c r="C571" i="8"/>
  <c r="C582" i="8" s="1"/>
  <c r="F570" i="8"/>
  <c r="F569" i="8"/>
  <c r="F568" i="8"/>
  <c r="F769" i="8"/>
  <c r="F768" i="8"/>
  <c r="F767" i="8"/>
  <c r="F766" i="8"/>
  <c r="F765" i="8" s="1"/>
  <c r="F764" i="8"/>
  <c r="F762" i="8"/>
  <c r="F761" i="8"/>
  <c r="F760" i="8"/>
  <c r="F759" i="8"/>
  <c r="D758" i="8"/>
  <c r="D770" i="8" s="1"/>
  <c r="C758" i="8"/>
  <c r="C770" i="8" s="1"/>
  <c r="F757" i="8"/>
  <c r="F756" i="8"/>
  <c r="F755" i="8"/>
  <c r="F899" i="8"/>
  <c r="F898" i="8"/>
  <c r="F897" i="8"/>
  <c r="F896" i="8"/>
  <c r="D895" i="8"/>
  <c r="F894" i="8"/>
  <c r="F893" i="8"/>
  <c r="F892" i="8"/>
  <c r="F891" i="8"/>
  <c r="F890" i="8"/>
  <c r="F889" i="8"/>
  <c r="F888" i="8"/>
  <c r="D887" i="8"/>
  <c r="C887" i="8"/>
  <c r="F886" i="8"/>
  <c r="F885" i="8"/>
  <c r="F537" i="8"/>
  <c r="F536" i="8"/>
  <c r="F535" i="8"/>
  <c r="F534" i="8"/>
  <c r="F533" i="8" s="1"/>
  <c r="F530" i="8"/>
  <c r="F529" i="8"/>
  <c r="F528" i="8"/>
  <c r="F527" i="8"/>
  <c r="D526" i="8"/>
  <c r="D538" i="8" s="1"/>
  <c r="C526" i="8"/>
  <c r="C538" i="8" s="1"/>
  <c r="F525" i="8"/>
  <c r="F524" i="8"/>
  <c r="F523" i="8"/>
  <c r="F882" i="8"/>
  <c r="F880" i="8"/>
  <c r="F877" i="8"/>
  <c r="F876" i="8"/>
  <c r="F874" i="8"/>
  <c r="F873" i="8"/>
  <c r="F872" i="8"/>
  <c r="F871" i="8"/>
  <c r="D870" i="8"/>
  <c r="D883" i="8" s="1"/>
  <c r="C870" i="8"/>
  <c r="C883" i="8" s="1"/>
  <c r="F869" i="8"/>
  <c r="F868" i="8"/>
  <c r="F867" i="8"/>
  <c r="F843" i="8"/>
  <c r="F842" i="8"/>
  <c r="F839" i="8"/>
  <c r="F836" i="8"/>
  <c r="F835" i="8"/>
  <c r="F834" i="8"/>
  <c r="F833" i="8"/>
  <c r="F832" i="8"/>
  <c r="F831" i="8"/>
  <c r="D830" i="8"/>
  <c r="D844" i="8" s="1"/>
  <c r="C830" i="8"/>
  <c r="C844" i="8" s="1"/>
  <c r="F829" i="8"/>
  <c r="F828" i="8"/>
  <c r="F787" i="8"/>
  <c r="F785" i="8"/>
  <c r="F784" i="8"/>
  <c r="D783" i="8"/>
  <c r="F781" i="8"/>
  <c r="F780" i="8"/>
  <c r="F779" i="8"/>
  <c r="F778" i="8"/>
  <c r="F777" i="8"/>
  <c r="D776" i="8"/>
  <c r="C776" i="8"/>
  <c r="C788" i="8" s="1"/>
  <c r="F775" i="8"/>
  <c r="F773" i="8"/>
  <c r="F772" i="8"/>
  <c r="F616" i="8"/>
  <c r="F615" i="8"/>
  <c r="F614" i="8"/>
  <c r="F613" i="8"/>
  <c r="F612" i="8" s="1"/>
  <c r="F610" i="8"/>
  <c r="F609" i="8"/>
  <c r="F608" i="8"/>
  <c r="F607" i="8"/>
  <c r="F606" i="8"/>
  <c r="F605" i="8"/>
  <c r="D604" i="8"/>
  <c r="D617" i="8" s="1"/>
  <c r="C604" i="8"/>
  <c r="C617" i="8" s="1"/>
  <c r="F603" i="8"/>
  <c r="F602" i="8"/>
  <c r="F601" i="8"/>
  <c r="F752" i="8"/>
  <c r="F751" i="8"/>
  <c r="F750" i="8"/>
  <c r="F749" i="8"/>
  <c r="D748" i="8"/>
  <c r="C753" i="8"/>
  <c r="F747" i="8"/>
  <c r="F746" i="8"/>
  <c r="F745" i="8"/>
  <c r="F744" i="8"/>
  <c r="D743" i="8"/>
  <c r="F742" i="8"/>
  <c r="F741" i="8"/>
  <c r="F740" i="8"/>
  <c r="F639" i="8"/>
  <c r="F638" i="8"/>
  <c r="F636" i="8"/>
  <c r="F634" i="8"/>
  <c r="D633" i="8"/>
  <c r="D640" i="8" s="1"/>
  <c r="F632" i="8"/>
  <c r="F631" i="8"/>
  <c r="C630" i="8"/>
  <c r="C640" i="8" s="1"/>
  <c r="F629" i="8"/>
  <c r="F628" i="8"/>
  <c r="F627" i="8"/>
  <c r="F626" i="8"/>
  <c r="F625" i="8"/>
  <c r="F624" i="8"/>
  <c r="F621" i="8"/>
  <c r="F620" i="8"/>
  <c r="F619" i="8"/>
  <c r="F681" i="8"/>
  <c r="F680" i="8"/>
  <c r="F677" i="8"/>
  <c r="F676" i="8"/>
  <c r="D675" i="8"/>
  <c r="F674" i="8"/>
  <c r="F673" i="8"/>
  <c r="F672" i="8"/>
  <c r="F671" i="8"/>
  <c r="F670" i="8"/>
  <c r="F669" i="8"/>
  <c r="F668" i="8"/>
  <c r="F667" i="8"/>
  <c r="D666" i="8"/>
  <c r="F665" i="8"/>
  <c r="F663" i="8"/>
  <c r="F662" i="8"/>
  <c r="F717" i="8"/>
  <c r="F716" i="8"/>
  <c r="F715" i="8"/>
  <c r="F714" i="8"/>
  <c r="D713" i="8"/>
  <c r="F712" i="8"/>
  <c r="F711" i="8"/>
  <c r="F710" i="8"/>
  <c r="F709" i="8"/>
  <c r="F708" i="8"/>
  <c r="F707" i="8"/>
  <c r="F706" i="8"/>
  <c r="D705" i="8"/>
  <c r="C705" i="8"/>
  <c r="F704" i="8"/>
  <c r="F703" i="8"/>
  <c r="F702" i="8"/>
  <c r="F701" i="8"/>
  <c r="F700" i="8"/>
  <c r="F936" i="8"/>
  <c r="F934" i="8"/>
  <c r="F933" i="8"/>
  <c r="D932" i="8"/>
  <c r="D937" i="8" s="1"/>
  <c r="F926" i="8"/>
  <c r="F925" i="8"/>
  <c r="F919" i="8"/>
  <c r="F918" i="8"/>
  <c r="F917" i="8"/>
  <c r="F436" i="8"/>
  <c r="F435" i="8"/>
  <c r="F434" i="8"/>
  <c r="F433" i="8"/>
  <c r="D432" i="8"/>
  <c r="F431" i="8"/>
  <c r="F427" i="8"/>
  <c r="F426" i="8"/>
  <c r="F425" i="8"/>
  <c r="F424" i="8"/>
  <c r="F423" i="8"/>
  <c r="F422" i="8"/>
  <c r="D421" i="8"/>
  <c r="D437" i="8" s="1"/>
  <c r="C421" i="8"/>
  <c r="C437" i="8" s="1"/>
  <c r="F420" i="8"/>
  <c r="F419" i="8" s="1"/>
  <c r="F418" i="8"/>
  <c r="F417" i="8"/>
  <c r="F659" i="8"/>
  <c r="F658" i="8"/>
  <c r="F656" i="8"/>
  <c r="F654" i="8"/>
  <c r="D653" i="8"/>
  <c r="F652" i="8"/>
  <c r="F650" i="8"/>
  <c r="F649" i="8"/>
  <c r="F648" i="8"/>
  <c r="F647" i="8"/>
  <c r="F646" i="8"/>
  <c r="D645" i="8"/>
  <c r="C645" i="8"/>
  <c r="C660" i="8" s="1"/>
  <c r="F644" i="8"/>
  <c r="F643" i="8"/>
  <c r="F642" i="8"/>
  <c r="F970" i="8"/>
  <c r="F969" i="8"/>
  <c r="F967" i="8"/>
  <c r="F964" i="8"/>
  <c r="F963" i="8"/>
  <c r="F962" i="8"/>
  <c r="F961" i="8"/>
  <c r="D960" i="8"/>
  <c r="D971" i="8" s="1"/>
  <c r="C960" i="8"/>
  <c r="C971" i="8" s="1"/>
  <c r="F959" i="8"/>
  <c r="F958" i="8"/>
  <c r="F565" i="8"/>
  <c r="F564" i="8"/>
  <c r="F563" i="8"/>
  <c r="F562" i="8"/>
  <c r="F558" i="8"/>
  <c r="F557" i="8"/>
  <c r="F556" i="8"/>
  <c r="F555" i="8"/>
  <c r="D554" i="8"/>
  <c r="D566" i="8" s="1"/>
  <c r="C554" i="8"/>
  <c r="C566" i="8" s="1"/>
  <c r="F553" i="8"/>
  <c r="F552" i="8"/>
  <c r="F551" i="8"/>
  <c r="F550" i="8"/>
  <c r="F549" i="8"/>
  <c r="F598" i="8"/>
  <c r="F597" i="8"/>
  <c r="F596" i="8"/>
  <c r="F595" i="8"/>
  <c r="F594" i="8"/>
  <c r="D593" i="8"/>
  <c r="F592" i="8"/>
  <c r="F591" i="8"/>
  <c r="F590" i="8"/>
  <c r="F589" i="8"/>
  <c r="F588" i="8"/>
  <c r="D587" i="8"/>
  <c r="D599" i="8" s="1"/>
  <c r="C587" i="8"/>
  <c r="C599" i="8" s="1"/>
  <c r="F586" i="8"/>
  <c r="F585" i="8"/>
  <c r="F584" i="8"/>
  <c r="F520" i="8"/>
  <c r="F519" i="8"/>
  <c r="F518" i="8"/>
  <c r="F517" i="8"/>
  <c r="F516" i="8"/>
  <c r="F515" i="8"/>
  <c r="F514" i="8" s="1"/>
  <c r="F513" i="8"/>
  <c r="F512" i="8"/>
  <c r="F511" i="8"/>
  <c r="F510" i="8"/>
  <c r="D508" i="8"/>
  <c r="D521" i="8" s="1"/>
  <c r="C508" i="8"/>
  <c r="C521" i="8" s="1"/>
  <c r="F507" i="8"/>
  <c r="F506" i="8"/>
  <c r="F505" i="8"/>
  <c r="F502" i="8"/>
  <c r="F501" i="8"/>
  <c r="F500" i="8"/>
  <c r="F499" i="8"/>
  <c r="F498" i="8"/>
  <c r="F497" i="8"/>
  <c r="D496" i="8"/>
  <c r="F495" i="8"/>
  <c r="F494" i="8"/>
  <c r="F492" i="8"/>
  <c r="F491" i="8"/>
  <c r="F489" i="8"/>
  <c r="F488" i="8"/>
  <c r="F487" i="8"/>
  <c r="F486" i="8"/>
  <c r="F485" i="8"/>
  <c r="D484" i="8"/>
  <c r="C484" i="8"/>
  <c r="C503" i="8" s="1"/>
  <c r="F483" i="8"/>
  <c r="F481" i="8"/>
  <c r="F480" i="8"/>
  <c r="F479" i="8"/>
  <c r="F454" i="8"/>
  <c r="F453" i="8"/>
  <c r="F452" i="8"/>
  <c r="F449" i="8"/>
  <c r="F448" i="8"/>
  <c r="F447" i="8"/>
  <c r="F446" i="8"/>
  <c r="F445" i="8"/>
  <c r="D444" i="8"/>
  <c r="D455" i="8" s="1"/>
  <c r="C444" i="8"/>
  <c r="C455" i="8" s="1"/>
  <c r="F441" i="8"/>
  <c r="F440" i="8"/>
  <c r="F439" i="8"/>
  <c r="F476" i="8"/>
  <c r="F475" i="8"/>
  <c r="F474" i="8"/>
  <c r="F471" i="8"/>
  <c r="F468" i="8"/>
  <c r="F467" i="8"/>
  <c r="F465" i="8"/>
  <c r="F464" i="8"/>
  <c r="F463" i="8"/>
  <c r="F462" i="8"/>
  <c r="D461" i="8"/>
  <c r="D477" i="8" s="1"/>
  <c r="C461" i="8"/>
  <c r="C477" i="8" s="1"/>
  <c r="F460" i="8"/>
  <c r="F458" i="8"/>
  <c r="F457" i="8"/>
  <c r="F414" i="8"/>
  <c r="F412" i="8"/>
  <c r="F411" i="8"/>
  <c r="F410" i="8"/>
  <c r="D409" i="8"/>
  <c r="F405" i="8"/>
  <c r="F404" i="8"/>
  <c r="F403" i="8"/>
  <c r="F402" i="8"/>
  <c r="F401" i="8"/>
  <c r="D400" i="8"/>
  <c r="D415" i="8" s="1"/>
  <c r="C400" i="8"/>
  <c r="C415" i="8" s="1"/>
  <c r="F399" i="8"/>
  <c r="F397" i="8"/>
  <c r="F396" i="8"/>
  <c r="F393" i="8"/>
  <c r="F390" i="8"/>
  <c r="F389" i="8"/>
  <c r="D388" i="8"/>
  <c r="F386" i="8"/>
  <c r="F384" i="8"/>
  <c r="F383" i="8"/>
  <c r="E382" i="8"/>
  <c r="E394" i="8" s="1"/>
  <c r="D382" i="8"/>
  <c r="C382" i="8"/>
  <c r="F381" i="8"/>
  <c r="F380" i="8"/>
  <c r="F379" i="8"/>
  <c r="F378" i="8"/>
  <c r="D377" i="8"/>
  <c r="C377" i="8"/>
  <c r="C394" i="8" s="1"/>
  <c r="F376" i="8"/>
  <c r="D375" i="8"/>
  <c r="F374" i="8"/>
  <c r="F373" i="8"/>
  <c r="F372" i="8"/>
  <c r="F369" i="8"/>
  <c r="F368" i="8"/>
  <c r="F367" i="8"/>
  <c r="F366" i="8"/>
  <c r="F365" i="8"/>
  <c r="D364" i="8"/>
  <c r="F362" i="8"/>
  <c r="F361" i="8"/>
  <c r="F360" i="8"/>
  <c r="F359" i="8"/>
  <c r="F358" i="8"/>
  <c r="D357" i="8"/>
  <c r="D370" i="8" s="1"/>
  <c r="C357" i="8"/>
  <c r="C370" i="8" s="1"/>
  <c r="F356" i="8"/>
  <c r="F355" i="8"/>
  <c r="F311" i="8"/>
  <c r="F310" i="8"/>
  <c r="F309" i="8"/>
  <c r="F308" i="8"/>
  <c r="F307" i="8"/>
  <c r="F306" i="8"/>
  <c r="D305" i="8"/>
  <c r="F302" i="8"/>
  <c r="F301" i="8"/>
  <c r="F300" i="8"/>
  <c r="F299" i="8"/>
  <c r="F298" i="8"/>
  <c r="F297" i="8"/>
  <c r="D296" i="8"/>
  <c r="F295" i="8"/>
  <c r="F294" i="8"/>
  <c r="F293" i="8"/>
  <c r="F352" i="8"/>
  <c r="F351" i="8"/>
  <c r="F350" i="8"/>
  <c r="D349" i="8"/>
  <c r="F347" i="8"/>
  <c r="F346" i="8"/>
  <c r="F344" i="8"/>
  <c r="F343" i="8"/>
  <c r="F342" i="8"/>
  <c r="F341" i="8"/>
  <c r="D340" i="8"/>
  <c r="C340" i="8"/>
  <c r="C353" i="8" s="1"/>
  <c r="F339" i="8"/>
  <c r="F337" i="8"/>
  <c r="F336" i="8"/>
  <c r="F335" i="8"/>
  <c r="D328" i="8"/>
  <c r="F328" i="8" s="1"/>
  <c r="D324" i="8"/>
  <c r="C324" i="8"/>
  <c r="F290" i="8"/>
  <c r="F287" i="8"/>
  <c r="F286" i="8"/>
  <c r="D285" i="8"/>
  <c r="D291" i="8" s="1"/>
  <c r="F280" i="8"/>
  <c r="F278" i="8"/>
  <c r="F277" i="8"/>
  <c r="F275" i="8"/>
  <c r="F274" i="8"/>
  <c r="F272" i="8"/>
  <c r="F270" i="8"/>
  <c r="F269" i="8"/>
  <c r="F268" i="8"/>
  <c r="F203" i="8"/>
  <c r="F202" i="8"/>
  <c r="F199" i="8"/>
  <c r="F197" i="8"/>
  <c r="D196" i="8"/>
  <c r="C196" i="8"/>
  <c r="F195" i="8"/>
  <c r="F194" i="8"/>
  <c r="F193" i="8"/>
  <c r="F192" i="8"/>
  <c r="D191" i="8"/>
  <c r="D204" i="8" s="1"/>
  <c r="C191" i="8"/>
  <c r="C204" i="8" s="1"/>
  <c r="F187" i="8"/>
  <c r="F186" i="8"/>
  <c r="F185" i="8"/>
  <c r="F111" i="8"/>
  <c r="F131" i="8" s="1"/>
  <c r="F240" i="8"/>
  <c r="F239" i="8"/>
  <c r="F238" i="8"/>
  <c r="F237" i="8"/>
  <c r="D236" i="8"/>
  <c r="D241" i="8" s="1"/>
  <c r="F235" i="8"/>
  <c r="F233" i="8"/>
  <c r="F232" i="8"/>
  <c r="F231" i="8"/>
  <c r="F230" i="8"/>
  <c r="F229" i="8"/>
  <c r="F228" i="8"/>
  <c r="F227" i="8"/>
  <c r="F154" i="8"/>
  <c r="F151" i="8"/>
  <c r="F150" i="8"/>
  <c r="F149" i="8"/>
  <c r="D148" i="8"/>
  <c r="F147" i="8"/>
  <c r="F145" i="8"/>
  <c r="F144" i="8"/>
  <c r="F143" i="8"/>
  <c r="F142" i="8"/>
  <c r="F141" i="8"/>
  <c r="F140" i="8"/>
  <c r="D139" i="8"/>
  <c r="D155" i="8" s="1"/>
  <c r="F138" i="8"/>
  <c r="F137" i="8"/>
  <c r="F134" i="8"/>
  <c r="F133" i="8"/>
  <c r="F182" i="8"/>
  <c r="F178" i="8"/>
  <c r="F177" i="8"/>
  <c r="F176" i="8"/>
  <c r="F175" i="8"/>
  <c r="D174" i="8"/>
  <c r="C174" i="8"/>
  <c r="F172" i="8"/>
  <c r="F170" i="8"/>
  <c r="F169" i="8"/>
  <c r="D168" i="8"/>
  <c r="C168" i="8"/>
  <c r="F167" i="8"/>
  <c r="F166" i="8"/>
  <c r="F165" i="8"/>
  <c r="F164" i="8"/>
  <c r="F163" i="8"/>
  <c r="F161" i="8"/>
  <c r="F159" i="8"/>
  <c r="F158" i="8"/>
  <c r="F157" i="8"/>
  <c r="F224" i="8"/>
  <c r="F223" i="8"/>
  <c r="F89" i="8"/>
  <c r="F88" i="8"/>
  <c r="F87" i="8"/>
  <c r="F86" i="8"/>
  <c r="F81" i="8"/>
  <c r="F80" i="8"/>
  <c r="F79" i="8"/>
  <c r="F77" i="8"/>
  <c r="F76" i="8"/>
  <c r="C75" i="8"/>
  <c r="C90" i="8" s="1"/>
  <c r="F74" i="8"/>
  <c r="F72" i="8"/>
  <c r="F71" i="8"/>
  <c r="F70" i="8"/>
  <c r="F53" i="8"/>
  <c r="F52" i="8"/>
  <c r="F51" i="8"/>
  <c r="F50" i="8"/>
  <c r="F49" i="8"/>
  <c r="F48" i="8"/>
  <c r="F46" i="8"/>
  <c r="F45" i="8"/>
  <c r="F44" i="8"/>
  <c r="F43" i="8"/>
  <c r="F42" i="8"/>
  <c r="F41" i="8"/>
  <c r="D40" i="8"/>
  <c r="C40" i="8"/>
  <c r="C54" i="8" s="1"/>
  <c r="F39" i="8"/>
  <c r="F37" i="8"/>
  <c r="F36" i="8"/>
  <c r="F33" i="8"/>
  <c r="F32" i="8"/>
  <c r="F31" i="8"/>
  <c r="F30" i="8"/>
  <c r="F29" i="8"/>
  <c r="F28" i="8"/>
  <c r="F26" i="8"/>
  <c r="F25" i="8"/>
  <c r="F24" i="8"/>
  <c r="F21" i="8"/>
  <c r="F20" i="8"/>
  <c r="F18" i="8"/>
  <c r="F17" i="8"/>
  <c r="F16" i="8"/>
  <c r="F15" i="8"/>
  <c r="F14" i="8"/>
  <c r="F13" i="8"/>
  <c r="D12" i="8"/>
  <c r="D34" i="8" s="1"/>
  <c r="C12" i="8"/>
  <c r="C34" i="8" s="1"/>
  <c r="F11" i="8"/>
  <c r="F10" i="8"/>
  <c r="F9" i="8"/>
  <c r="D353" i="8" l="1"/>
  <c r="D394" i="8"/>
  <c r="F947" i="8"/>
  <c r="D312" i="8"/>
  <c r="D682" i="8"/>
  <c r="D788" i="8"/>
  <c r="D660" i="8"/>
  <c r="D183" i="8"/>
  <c r="D698" i="8"/>
  <c r="C806" i="8"/>
  <c r="F324" i="8"/>
  <c r="F333" i="8" s="1"/>
  <c r="C333" i="8"/>
  <c r="D503" i="8"/>
  <c r="C183" i="8"/>
  <c r="D333" i="8"/>
  <c r="F225" i="8"/>
  <c r="D806" i="8"/>
  <c r="F956" i="8"/>
  <c r="G956" i="8" s="1"/>
  <c r="D753" i="8"/>
  <c r="F547" i="8"/>
  <c r="C900" i="8"/>
  <c r="D900" i="8"/>
  <c r="C718" i="8"/>
  <c r="D718" i="8"/>
  <c r="D90" i="8"/>
  <c r="D54" i="8"/>
  <c r="E972" i="8"/>
  <c r="F459" i="8"/>
  <c r="F830" i="8"/>
  <c r="F844" i="8" s="1"/>
  <c r="F27" i="8"/>
  <c r="F421" i="8"/>
  <c r="F675" i="8"/>
  <c r="F630" i="8"/>
  <c r="F774" i="8"/>
  <c r="F819" i="8"/>
  <c r="F826" i="8" s="1"/>
  <c r="F400" i="8"/>
  <c r="F349" i="8"/>
  <c r="F191" i="8"/>
  <c r="F148" i="8"/>
  <c r="F162" i="8"/>
  <c r="F160" i="8"/>
  <c r="F40" i="8"/>
  <c r="F47" i="8"/>
  <c r="F174" i="8"/>
  <c r="F196" i="8"/>
  <c r="F296" i="8"/>
  <c r="F305" i="8"/>
  <c r="F364" i="8"/>
  <c r="F377" i="8"/>
  <c r="F382" i="8"/>
  <c r="F484" i="8"/>
  <c r="F508" i="8"/>
  <c r="F521" i="8" s="1"/>
  <c r="F593" i="8"/>
  <c r="F645" i="8"/>
  <c r="F664" i="8"/>
  <c r="F633" i="8"/>
  <c r="F748" i="8"/>
  <c r="F526" i="8"/>
  <c r="F538" i="8" s="1"/>
  <c r="F895" i="8"/>
  <c r="F578" i="8"/>
  <c r="F799" i="8"/>
  <c r="F168" i="8"/>
  <c r="F236" i="8"/>
  <c r="F241" i="8" s="1"/>
  <c r="F960" i="8"/>
  <c r="F653" i="8"/>
  <c r="F932" i="8"/>
  <c r="F937" i="8" s="1"/>
  <c r="F666" i="8"/>
  <c r="F870" i="8"/>
  <c r="F883" i="8" s="1"/>
  <c r="F12" i="8"/>
  <c r="F73" i="8"/>
  <c r="F85" i="8"/>
  <c r="F139" i="8"/>
  <c r="F285" i="8"/>
  <c r="F340" i="8"/>
  <c r="F357" i="8"/>
  <c r="F388" i="8"/>
  <c r="F409" i="8"/>
  <c r="F461" i="8"/>
  <c r="F466" i="8"/>
  <c r="F444" i="8"/>
  <c r="F455" i="8" s="1"/>
  <c r="F482" i="8"/>
  <c r="F587" i="8"/>
  <c r="F887" i="8"/>
  <c r="F758" i="8"/>
  <c r="F770" i="8" s="1"/>
  <c r="F795" i="8"/>
  <c r="F849" i="8"/>
  <c r="F75" i="8"/>
  <c r="F271" i="8"/>
  <c r="F338" i="8"/>
  <c r="F375" i="8"/>
  <c r="F398" i="8"/>
  <c r="F496" i="8"/>
  <c r="F554" i="8"/>
  <c r="F566" i="8" s="1"/>
  <c r="F432" i="8"/>
  <c r="F713" i="8"/>
  <c r="F743" i="8"/>
  <c r="F604" i="8"/>
  <c r="F617" i="8" s="1"/>
  <c r="F776" i="8"/>
  <c r="F783" i="8"/>
  <c r="F571" i="8"/>
  <c r="F582" i="8" s="1"/>
  <c r="F686" i="8"/>
  <c r="F693" i="8"/>
  <c r="F731" i="8"/>
  <c r="F738" i="8" s="1"/>
  <c r="G947" i="8"/>
  <c r="F905" i="8"/>
  <c r="F915" i="8" s="1"/>
  <c r="F705" i="8"/>
  <c r="F622" i="8"/>
  <c r="F353" i="8" l="1"/>
  <c r="F437" i="8"/>
  <c r="G437" i="8" s="1"/>
  <c r="F865" i="8"/>
  <c r="G865" i="8" s="1"/>
  <c r="F660" i="8"/>
  <c r="F788" i="8"/>
  <c r="G788" i="8" s="1"/>
  <c r="F682" i="8"/>
  <c r="G682" i="8" s="1"/>
  <c r="F599" i="8"/>
  <c r="G599" i="8" s="1"/>
  <c r="F640" i="8"/>
  <c r="G640" i="8" s="1"/>
  <c r="F503" i="8"/>
  <c r="F477" i="8"/>
  <c r="G477" i="8" s="1"/>
  <c r="F415" i="8"/>
  <c r="G415" i="8" s="1"/>
  <c r="F394" i="8"/>
  <c r="G394" i="8" s="1"/>
  <c r="F370" i="8"/>
  <c r="G370" i="8" s="1"/>
  <c r="F34" i="8"/>
  <c r="F291" i="8"/>
  <c r="G291" i="8" s="1"/>
  <c r="F312" i="8"/>
  <c r="G312" i="8" s="1"/>
  <c r="F155" i="8"/>
  <c r="G155" i="8" s="1"/>
  <c r="F183" i="8"/>
  <c r="G183" i="8" s="1"/>
  <c r="G503" i="8"/>
  <c r="G660" i="8"/>
  <c r="F806" i="8"/>
  <c r="G806" i="8" s="1"/>
  <c r="F971" i="8"/>
  <c r="G971" i="8" s="1"/>
  <c r="F204" i="8"/>
  <c r="G204" i="8" s="1"/>
  <c r="C972" i="8"/>
  <c r="G333" i="8"/>
  <c r="F54" i="8"/>
  <c r="G54" i="8" s="1"/>
  <c r="F900" i="8"/>
  <c r="G900" i="8" s="1"/>
  <c r="G582" i="8"/>
  <c r="F753" i="8"/>
  <c r="G753" i="8" s="1"/>
  <c r="F718" i="8"/>
  <c r="G718" i="8" s="1"/>
  <c r="F698" i="8"/>
  <c r="G698" i="8" s="1"/>
  <c r="G353" i="8"/>
  <c r="D972" i="8"/>
  <c r="G844" i="8"/>
  <c r="G915" i="8"/>
  <c r="G738" i="8"/>
  <c r="G770" i="8"/>
  <c r="G225" i="8"/>
  <c r="G617" i="8"/>
  <c r="G566" i="8"/>
  <c r="G455" i="8"/>
  <c r="G131" i="8"/>
  <c r="G266" i="8"/>
  <c r="G547" i="8"/>
  <c r="G883" i="8"/>
  <c r="G538" i="8"/>
  <c r="G241" i="8"/>
  <c r="G521" i="8"/>
  <c r="F90" i="8"/>
  <c r="G90" i="8" s="1"/>
  <c r="F972" i="8" l="1"/>
  <c r="G972" i="8" s="1"/>
  <c r="G34" i="8"/>
  <c r="G937" i="8"/>
  <c r="G826" i="8"/>
</calcChain>
</file>

<file path=xl/sharedStrings.xml><?xml version="1.0" encoding="utf-8"?>
<sst xmlns="http://schemas.openxmlformats.org/spreadsheetml/2006/main" count="982" uniqueCount="162">
  <si>
    <t>(руб.)</t>
  </si>
  <si>
    <t>№ п/п</t>
  </si>
  <si>
    <t>Наименование предприятий</t>
  </si>
  <si>
    <t>Республиканский бюджет</t>
  </si>
  <si>
    <t>Местный бюджет</t>
  </si>
  <si>
    <t>Единый государственный фонд социального страхования</t>
  </si>
  <si>
    <t>Всего в бюджеты и внебюджетные фонды</t>
  </si>
  <si>
    <t xml:space="preserve">% от факт. исп-ия </t>
  </si>
  <si>
    <t>ООО "Шериф"</t>
  </si>
  <si>
    <t>Подоходный налог</t>
  </si>
  <si>
    <t>Налог на доходы организац. по отрасл. (подотрас., виду деят.), в т.ч.:</t>
  </si>
  <si>
    <t>Налоги на товары и услуги, лицензион.и регистрацион.сборы, в т.ч.:</t>
  </si>
  <si>
    <t>Акцизные сборы на продукцию, производимую на территории ПМР</t>
  </si>
  <si>
    <t>Лицензионные и регистрационные сборы</t>
  </si>
  <si>
    <t>Платежи за пользование природными ресурсами, в т.ч.:</t>
  </si>
  <si>
    <t>Земельный налог на земли несельскохозяйственного назначения</t>
  </si>
  <si>
    <t>Платежи за пользование водн.ресурс.в пределах устан.норматив.и лимит.</t>
  </si>
  <si>
    <t>Прочие налоги, пошлины и сборы,в т.ч.:</t>
  </si>
  <si>
    <t>Налог на содерж.жил.фонда, объектов соц.-культ. сферы и иные цели</t>
  </si>
  <si>
    <t>Административные платежи и сборы</t>
  </si>
  <si>
    <t>Штрафные санкции, возмещение ущерба</t>
  </si>
  <si>
    <t>Дорожный фонд ПМР, в т.ч.:</t>
  </si>
  <si>
    <t>Налог с владельцев транспортных средств</t>
  </si>
  <si>
    <t>Экологический фонд ПМР</t>
  </si>
  <si>
    <t xml:space="preserve">Фонд по обеспечению госуд-х гарантий по расчетам с гражданами, имеющими право на земельную долю (пай), и иными работниками сельскохозяй-х предприятий </t>
  </si>
  <si>
    <t>Фонд капитальных вложений</t>
  </si>
  <si>
    <t xml:space="preserve">Доходы от внешнеэкономической деятельности </t>
  </si>
  <si>
    <t>Единый социальный налог, отчисления обязательных страховых взносов, отчисления средств от фиксированного с/х налога, прочие налоговые поступления</t>
  </si>
  <si>
    <t>ИТОГО</t>
  </si>
  <si>
    <t>ЗАО "Молдавская ГРЭС"</t>
  </si>
  <si>
    <t xml:space="preserve">Налог на доходы организац. по отрасл. (подотрас., виду деят.),в т.ч.: </t>
  </si>
  <si>
    <t>Налог на содержание жил.фонда, объектов соц.-культ. сферы и иные цели</t>
  </si>
  <si>
    <t>ОАО "ММЗ"</t>
  </si>
  <si>
    <t>Прочие налоги, пошлины и сборы, в т.ч.:</t>
  </si>
  <si>
    <t>СЗАО "Интерднестрком"</t>
  </si>
  <si>
    <t xml:space="preserve">Налог на доходы организац. по отрасл. (подотр., виду деят.),в т.ч.: </t>
  </si>
  <si>
    <t>Доходы от сдачи в аренду имущества, находящегося в гос.собствен.</t>
  </si>
  <si>
    <t>Арендная плата за земли несельскохозяйственного назначения</t>
  </si>
  <si>
    <t>ЗАО ТВКЗ "KVINT"</t>
  </si>
  <si>
    <t>Налог на содержан.жил.фонда, объект. соц.-культ. сферы и иные цели</t>
  </si>
  <si>
    <t>Дорожный фонд ПМР</t>
  </si>
  <si>
    <t>ЗАО "Тиротекс"</t>
  </si>
  <si>
    <t>Отчисление на воспроизводство минерально-сырьевой базы</t>
  </si>
  <si>
    <t>ООО "Тираспольтрансгаз-Приднестровье"</t>
  </si>
  <si>
    <t xml:space="preserve">Налог на доходы организ.по отрасл. (подотр., виду деятельн.),в т.ч.: </t>
  </si>
  <si>
    <t>Доходы от сдачи в аренду имущества, находящ. в гос.собствен., в т.ч.</t>
  </si>
  <si>
    <t>Арендная плата за пользование участком Государственн. лесного фонда ПМР</t>
  </si>
  <si>
    <t>Отчисления от акцизного сбора на газ углеводородный сжиженный, реализуемый в качестве автомобильного топлива</t>
  </si>
  <si>
    <t>ООО "Тиройлтрейд"</t>
  </si>
  <si>
    <t>Налоги на товары и услуги, лицензион. и регистр. сборы, в т.ч.:</t>
  </si>
  <si>
    <t>Доходы от внешнеэкономической деятельности</t>
  </si>
  <si>
    <t>ЗАО "Агропромбанк"</t>
  </si>
  <si>
    <t>Налог на доходы организац. по отрасл. (подотр., виду деят.), в т.ч.</t>
  </si>
  <si>
    <t>Земельный налог на земли несельскохозяйственного назначения, в т.ч.:</t>
  </si>
  <si>
    <t>Налог на содерж.жил.фонда, объектов соц.-культ. сферы и иные цели, в т.ч.:</t>
  </si>
  <si>
    <t>ОАО "Эксимбанк"</t>
  </si>
  <si>
    <t>Налог на доходы организ.по отрасл. (подотр., виду деятельн.), в т.ч.</t>
  </si>
  <si>
    <t>Доходы от сдачи в аренду имущества, находящ. в гос.собствен.,в т.ч.</t>
  </si>
  <si>
    <t>Доходы от продажи права на заключение договора аренды государственного и муниципального имущества</t>
  </si>
  <si>
    <t>ООО "Хайтек"</t>
  </si>
  <si>
    <t>Налог на доходы организ.по отрасл. (подотрасл., виду деят.), в т.ч.</t>
  </si>
  <si>
    <t>Налог на содержан.жил.фонда, объект.соц.-культ. сферы и иные цели</t>
  </si>
  <si>
    <t>ГУП "ЕРЭС"</t>
  </si>
  <si>
    <t>Налог на доходы организац. по отрасл. (подотрасл., виду деят.), в т.ч.</t>
  </si>
  <si>
    <t>Арендная плата за государственное имущество</t>
  </si>
  <si>
    <t>ЗАО "Приднестровский Сбербанк"</t>
  </si>
  <si>
    <t>Налог на доходы организац. по отрасл. (подотрас., виду деят.), в т.ч.</t>
  </si>
  <si>
    <t>ГУП "Водоснабжение и водоотведение"</t>
  </si>
  <si>
    <t>Платежи за пользование водными ресурсами в пред уст.норм и лимит.</t>
  </si>
  <si>
    <t>ГУП "ГК Днестрэнерго"</t>
  </si>
  <si>
    <t>Дорожный фонд ПМР,в т.ч.:</t>
  </si>
  <si>
    <t>ЗАО "Тираспольский хлебокомбинат"</t>
  </si>
  <si>
    <t>МГУП "Тирастеплоэнерго"</t>
  </si>
  <si>
    <t>Дорожный фонд ПМР, в т.ч.</t>
  </si>
  <si>
    <t>ЗАО "Завод Молдавизолит"</t>
  </si>
  <si>
    <t>ЗАО "Метан-авто"</t>
  </si>
  <si>
    <t>ЗАО "Бендерский мясокомбинат"</t>
  </si>
  <si>
    <t>Арендная плата за пользование участком Гос. лесного фонда ПМР</t>
  </si>
  <si>
    <t>ООО "ТПФ  "Интерцентр-люкс"</t>
  </si>
  <si>
    <t>Фонд по обеспечению государственных гарантий по расчетам с гражданами, имеющими право на земельную долю (пай), подтвержденное документально</t>
  </si>
  <si>
    <t>ООО "Вивафарм"</t>
  </si>
  <si>
    <t>ЗАО "Бендерский пивоваренный завод"</t>
  </si>
  <si>
    <t>Акциз на продукцию, производимую на территории ПМР</t>
  </si>
  <si>
    <t>Платежи за польз.недр., в т.ч.для произ.столов.и мин.вод в пред.уст.норм.и лим.</t>
  </si>
  <si>
    <t>Прочие налоги, пошлины и сборыв т.ч.:</t>
  </si>
  <si>
    <t>ЗАО "Букет Молдавии"</t>
  </si>
  <si>
    <t>Акцизные сборы на продукцию, производимую на  территории ПМР</t>
  </si>
  <si>
    <t>Налог на доходы организ. по отрасл. (подотр., виду деятельн.), в т.ч.</t>
  </si>
  <si>
    <t>ОАО "Тираспольский молочный комбинат"</t>
  </si>
  <si>
    <t xml:space="preserve">ООО "Провизор Ком" </t>
  </si>
  <si>
    <t>МУП "Бендерытеплоэнерго"</t>
  </si>
  <si>
    <t>Прочие налоги, пошлины и сборы в т.ч.:</t>
  </si>
  <si>
    <t>ОАО "Тирнистром"</t>
  </si>
  <si>
    <t>Платежи за пользование водными ресурсами в пределах установленных нормативов и лимитов</t>
  </si>
  <si>
    <t>Платежи за пользование недрами, в том числе для производства столовых и минеральных вод, в пределах установленных нормативов и лимитов</t>
  </si>
  <si>
    <t>Отчисления на воспроизводство минерально-сырьевой базы</t>
  </si>
  <si>
    <t>ЗАО "Тираспольский комбинат хлебопродуктов"</t>
  </si>
  <si>
    <t>ООО "Кейсер"</t>
  </si>
  <si>
    <t>Всего по республике:</t>
  </si>
  <si>
    <t xml:space="preserve"> - республиканского бюджета</t>
  </si>
  <si>
    <t xml:space="preserve"> - бюджетов городов и районов</t>
  </si>
  <si>
    <t xml:space="preserve"> - единного государственного фонда социального страхования</t>
  </si>
  <si>
    <t>Доходы от продажи права на заключение договора аренды гос. и мун.имущ-ва</t>
  </si>
  <si>
    <t>Земельный налог на земли сельскохозяйственного назначения</t>
  </si>
  <si>
    <t xml:space="preserve">Арендная плата за земли несельскохозяйственного назначения                                                                                            </t>
  </si>
  <si>
    <t xml:space="preserve">Арендная плата за земли несельскохозяйственного назначения </t>
  </si>
  <si>
    <t>Налог с владельцев транспортных средств, уплачиваемый юридическими лицами</t>
  </si>
  <si>
    <t xml:space="preserve">Арендная плата за государственное имущество       </t>
  </si>
  <si>
    <t>Штрафные санкции</t>
  </si>
  <si>
    <t>Целевой сбор на поддержку мелиоративного комплекса</t>
  </si>
  <si>
    <t xml:space="preserve">Целевой сбор на поддержку мелиоративного комплекса   </t>
  </si>
  <si>
    <t>ООО "ВЕК"</t>
  </si>
  <si>
    <t>ЗАО "СК "ШЕРИФ"</t>
  </si>
  <si>
    <t xml:space="preserve">Прочие безвозмездные перечисления                                                                                                                     </t>
  </si>
  <si>
    <t xml:space="preserve">Целевой сбор на поддержку мелиоративного комплекса                                                                                                    </t>
  </si>
  <si>
    <t xml:space="preserve">Отчисления от ЕСН на улучшение оснащен.учреждений здравоохр.мед.оборудованием и приобретение спец.мед.автотранспорта                                  </t>
  </si>
  <si>
    <t>Отчисления от ЕСН на улучшение оснащен.учреждений здравоохр.мед.оборудованием и приобретение спец.мед.автотранспорта</t>
  </si>
  <si>
    <t xml:space="preserve">Земельный налог на земли несельскохозяйственного назначения                                                                                           </t>
  </si>
  <si>
    <t>ООО "ДСМ Ресурс"</t>
  </si>
  <si>
    <t xml:space="preserve">Отчисления на воспроизводство минерально-сырьевой базы                                                                                                </t>
  </si>
  <si>
    <t>ООО "Динисалл"</t>
  </si>
  <si>
    <t>ООО "Ла вида"</t>
  </si>
  <si>
    <t>Фонд развития мелиоративного комплекса</t>
  </si>
  <si>
    <t xml:space="preserve"> Штрафные санкции, возмещение ущерба</t>
  </si>
  <si>
    <t>Фонд по обеспечению госуд-х гарантий по расчетам с гражданами, имеющими право на земельную долю (пай), и иными работниками сельскохозяй-х предприятий</t>
  </si>
  <si>
    <t>Доходы от продажи имущества, находящегося в гос. и муниц. собственности</t>
  </si>
  <si>
    <t>Единый социальный налог, отчисления обязательных страховых взносов, отчисления средств от фиксированного с/х налога</t>
  </si>
  <si>
    <t>ООО "Трейдинг групп"</t>
  </si>
  <si>
    <t>ГУП "РОС"</t>
  </si>
  <si>
    <t>ООО "Рист"</t>
  </si>
  <si>
    <t>ЗАО "Рыбницкий цементный комбинат"</t>
  </si>
  <si>
    <t>ОАО "МТС"</t>
  </si>
  <si>
    <t>ООО "Фарба"</t>
  </si>
  <si>
    <t>Налог на содержание жилищного фонда, объектов социально-культурной сферы и благоустройство территории города (района)</t>
  </si>
  <si>
    <t>Арендная плата за земли сельскохозяйственного назначения</t>
  </si>
  <si>
    <t>ООО "Грандо инвест групп"</t>
  </si>
  <si>
    <t>ООО "Лендер агроприм"</t>
  </si>
  <si>
    <t xml:space="preserve">ООО "Лювена" </t>
  </si>
  <si>
    <t>ООО " Медин"</t>
  </si>
  <si>
    <t xml:space="preserve">Отчисления от ЕСН на улучшение оснащен.учреждений здравоохр.мед.оборудованием и приобретение спец.мед.автотранспорта    </t>
  </si>
  <si>
    <t>Платежи за право долгосрочного пользования земельным участком</t>
  </si>
  <si>
    <t>Иные поступления, носящие нерегулярный характер</t>
  </si>
  <si>
    <t>Акцизы на продукцию, производимую на территории ПМР</t>
  </si>
  <si>
    <t>Поступление процентов за пользование налоговым и иными видами кредитов, займов</t>
  </si>
  <si>
    <t>ООО "ДАН"</t>
  </si>
  <si>
    <t>Совокупный экологический платеж, уплачиваемый в рамках налогового эксперимента</t>
  </si>
  <si>
    <t>Налог на доходы организац. по отрасл. (подотрас., виду деят.)</t>
  </si>
  <si>
    <t>Дивиденды по государственному долевому участию в акционерных предприятиях</t>
  </si>
  <si>
    <t>ООО "Мотив-групп"</t>
  </si>
  <si>
    <t>ООО "Центр-Маркет"</t>
  </si>
  <si>
    <t>Доходы, полученные от выдачи свидетельств о праве эксплуатации транспортных средств с тонированными передними боковыми стеклами</t>
  </si>
  <si>
    <t>Доходы от имущества, находящегося в гос. и муницип. собственности, или от деятельности</t>
  </si>
  <si>
    <t>за 2025 год</t>
  </si>
  <si>
    <t>Единый социальный налог, отчисления обязательных страховых взносов,  прочие налоговые поступления</t>
  </si>
  <si>
    <t>Платежи от государственных и муниципальных организаций</t>
  </si>
  <si>
    <t xml:space="preserve">ООО "Авто - Град" </t>
  </si>
  <si>
    <t>ООО "Бигмаркет"</t>
  </si>
  <si>
    <t>Примечание: доходы за 2025 год:</t>
  </si>
  <si>
    <t>Денежные средства, обращенные в доход государства в качестве выморочного имущества</t>
  </si>
  <si>
    <t>Приложение № 2 к  отчету</t>
  </si>
  <si>
    <t>Отчет  об уплаченных  суммах налоговых, неналоговых платежей 2025 года в бюджеты различных уровней и внебюджетные фонды в разрезе предприятий - основных плательщиков</t>
  </si>
  <si>
    <t>об исполнении республиканского и местных бюджетов, специальных бюджетных счетов (фондов)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</si>
</sst>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(* #,##0.00_);_(* \(#,##0.00\);_(* &quot;-&quot;??_);_(@_)"/>
  </numFmts>
  <fonts count="3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i/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1" fillId="0" borderId="0"/>
    <xf numFmtId="0" fontId="12" fillId="0" borderId="0"/>
    <xf numFmtId="0" fontId="29" fillId="0" borderId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4" fillId="4" borderId="2" applyNumberFormat="0" applyAlignment="0" applyProtection="0"/>
    <xf numFmtId="0" fontId="15" fillId="11" borderId="3" applyNumberFormat="0" applyAlignment="0" applyProtection="0"/>
    <xf numFmtId="0" fontId="16" fillId="11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12" borderId="8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1" fillId="14" borderId="9" applyNumberFormat="0" applyFont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3" borderId="0" applyNumberFormat="0" applyBorder="0" applyAlignment="0" applyProtection="0"/>
  </cellStyleXfs>
  <cellXfs count="40">
    <xf numFmtId="0" fontId="0" fillId="0" borderId="0" xfId="0"/>
    <xf numFmtId="0" fontId="5" fillId="0" borderId="0" xfId="0" applyFont="1" applyFill="1" applyAlignment="1">
      <alignment horizontal="left" vertical="center" wrapText="1"/>
    </xf>
    <xf numFmtId="3" fontId="6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30" fillId="0" borderId="1" xfId="3" applyFont="1" applyFill="1" applyBorder="1" applyAlignment="1">
      <alignment horizontal="left" vertical="center" wrapText="1"/>
    </xf>
    <xf numFmtId="3" fontId="30" fillId="0" borderId="1" xfId="2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34">
    <cellStyle name="Акцент1 2" xfId="8" xr:uid="{20024394-2100-4E0A-B933-22D4B4FF69E7}"/>
    <cellStyle name="Акцент2 2" xfId="9" xr:uid="{4C080E91-4907-4019-B85D-F4774A333D5F}"/>
    <cellStyle name="Акцент3 2" xfId="10" xr:uid="{7B4AE9C9-E403-43B2-9586-5855ED968516}"/>
    <cellStyle name="Акцент4 2" xfId="11" xr:uid="{7868960F-1A49-40B1-9ECE-7AAD39949B7E}"/>
    <cellStyle name="Акцент5 2" xfId="12" xr:uid="{90743634-311D-40DD-90EA-47B4E2FC9139}"/>
    <cellStyle name="Акцент6 2" xfId="13" xr:uid="{DFE0707C-80C3-491E-9B93-242A1ACBD770}"/>
    <cellStyle name="Ввод  2" xfId="14" xr:uid="{790339C3-8680-4225-92AB-F276521B14BD}"/>
    <cellStyle name="Вывод 2" xfId="15" xr:uid="{AFB38DAA-22D2-4351-A349-FCC614B3B470}"/>
    <cellStyle name="Вычисление 2" xfId="16" xr:uid="{05B92B77-5B24-4E07-A296-C43722EA2C55}"/>
    <cellStyle name="Заголовок 1 2" xfId="17" xr:uid="{5AD67116-5132-4262-ABB0-72A57090F9B5}"/>
    <cellStyle name="Заголовок 2 2" xfId="18" xr:uid="{334EE20A-A05E-4C9C-96BC-F98BF74DEB83}"/>
    <cellStyle name="Заголовок 3 2" xfId="19" xr:uid="{91B51AC3-3FB9-4B65-B4D5-A93247C8FB83}"/>
    <cellStyle name="Заголовок 4 2" xfId="20" xr:uid="{265D797C-BF21-4669-8411-F261BE292BDF}"/>
    <cellStyle name="Итог 2" xfId="21" xr:uid="{B2820BBA-6B56-4A05-B8BF-A4B77BE02F9C}"/>
    <cellStyle name="Контрольная ячейка 2" xfId="22" xr:uid="{B890D1DD-0354-4BE2-A29E-B61F188DF1A7}"/>
    <cellStyle name="Название 2" xfId="23" xr:uid="{BE41B4BE-0F0D-41BE-8BF4-C246D69666C5}"/>
    <cellStyle name="Нейтральный 2" xfId="24" xr:uid="{796D6521-2E6F-4818-82FC-EB1748D63EC8}"/>
    <cellStyle name="Обычный" xfId="0" builtinId="0"/>
    <cellStyle name="Обычный 2" xfId="6" xr:uid="{399087EE-3D91-4584-8B11-F65C20553DDA}"/>
    <cellStyle name="Обычный 3" xfId="4" xr:uid="{00000000-0005-0000-0000-000001000000}"/>
    <cellStyle name="Обычный 4" xfId="5" xr:uid="{FE658466-7701-462F-AD36-10011D91D35E}"/>
    <cellStyle name="Обычный 5" xfId="7" xr:uid="{0B67579D-A464-46A8-90F3-D2FD28406CF3}"/>
    <cellStyle name="Обычный_Лист1" xfId="2" xr:uid="{00000000-0005-0000-0000-000002000000}"/>
    <cellStyle name="Обычный_план-Тирасполь" xfId="3" xr:uid="{00000000-0005-0000-0000-000003000000}"/>
    <cellStyle name="Плохой 2" xfId="25" xr:uid="{3F1439FA-49BB-488C-8EC9-3FF75B829FA9}"/>
    <cellStyle name="Пояснение 2" xfId="26" xr:uid="{CDDF3E4A-6FF7-4748-8578-CCDB9A0A965F}"/>
    <cellStyle name="Примечание 2" xfId="27" xr:uid="{3EB2A871-34E3-481E-AD64-1F4D2C5894F0}"/>
    <cellStyle name="Связанная ячейка 2" xfId="28" xr:uid="{0BF965D2-819D-4DDD-8ABC-9C2E856A8BA7}"/>
    <cellStyle name="Текст предупреждения 2" xfId="29" xr:uid="{2859EF7D-ED53-4D71-B6E8-8382C5AD1853}"/>
    <cellStyle name="Финансовый" xfId="1" builtinId="3"/>
    <cellStyle name="Финансовый 2" xfId="31" xr:uid="{791C7BE3-5FB1-40E4-957F-FA1788BEA1BA}"/>
    <cellStyle name="Финансовый 2 2" xfId="32" xr:uid="{D6E0660F-2946-429D-9436-D2C99BC9CDC7}"/>
    <cellStyle name="Финансовый 3" xfId="30" xr:uid="{6D40E504-4A84-447E-89B3-0553A2F8BB71}"/>
    <cellStyle name="Хороший 2" xfId="33" xr:uid="{FE215926-F099-4801-9EC5-9DBBD18FA35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981"/>
  <sheetViews>
    <sheetView tabSelected="1" zoomScale="115" zoomScaleNormal="115" workbookViewId="0">
      <pane xSplit="2" ySplit="7" topLeftCell="C778" activePane="bottomRight" state="frozen"/>
      <selection pane="topRight" activeCell="C1" sqref="C1"/>
      <selection pane="bottomLeft" activeCell="A8" sqref="A8"/>
      <selection pane="bottomRight" activeCell="A5" sqref="A5:G5"/>
    </sheetView>
  </sheetViews>
  <sheetFormatPr defaultColWidth="9.140625" defaultRowHeight="12.75" x14ac:dyDescent="0.2"/>
  <cols>
    <col min="1" max="1" width="4" style="6" customWidth="1"/>
    <col min="2" max="2" width="61.7109375" style="6" customWidth="1"/>
    <col min="3" max="3" width="15.42578125" style="11" customWidth="1"/>
    <col min="4" max="4" width="14" style="11" customWidth="1"/>
    <col min="5" max="5" width="15" style="11" customWidth="1"/>
    <col min="6" max="6" width="14.85546875" style="11" customWidth="1"/>
    <col min="7" max="7" width="8.5703125" style="12" customWidth="1"/>
    <col min="8" max="8" width="4.42578125" style="6" bestFit="1" customWidth="1"/>
    <col min="9" max="9" width="18.140625" style="6" customWidth="1"/>
    <col min="10" max="244" width="4.42578125" style="6" bestFit="1" customWidth="1"/>
    <col min="245" max="16384" width="9.140625" style="6"/>
  </cols>
  <sheetData>
    <row r="1" spans="1:7" s="10" customFormat="1" x14ac:dyDescent="0.2">
      <c r="A1" s="38" t="s">
        <v>159</v>
      </c>
      <c r="B1" s="38"/>
      <c r="C1" s="38"/>
      <c r="D1" s="38"/>
      <c r="E1" s="38"/>
      <c r="F1" s="38"/>
      <c r="G1" s="38"/>
    </row>
    <row r="2" spans="1:7" s="10" customFormat="1" x14ac:dyDescent="0.2">
      <c r="A2" s="38" t="s">
        <v>161</v>
      </c>
      <c r="B2" s="38"/>
      <c r="C2" s="38"/>
      <c r="D2" s="38"/>
      <c r="E2" s="38"/>
      <c r="F2" s="38"/>
      <c r="G2" s="38"/>
    </row>
    <row r="3" spans="1:7" s="10" customFormat="1" x14ac:dyDescent="0.2">
      <c r="A3" s="38" t="s">
        <v>152</v>
      </c>
      <c r="B3" s="38"/>
      <c r="C3" s="38"/>
      <c r="D3" s="38"/>
      <c r="E3" s="38"/>
      <c r="F3" s="38"/>
      <c r="G3" s="38"/>
    </row>
    <row r="4" spans="1:7" s="10" customFormat="1" x14ac:dyDescent="0.2">
      <c r="C4" s="11"/>
      <c r="D4" s="11"/>
      <c r="E4" s="11"/>
      <c r="F4" s="11"/>
      <c r="G4" s="12"/>
    </row>
    <row r="5" spans="1:7" s="7" customFormat="1" ht="28.9" customHeight="1" x14ac:dyDescent="0.2">
      <c r="A5" s="39" t="s">
        <v>160</v>
      </c>
      <c r="B5" s="39"/>
      <c r="C5" s="39"/>
      <c r="D5" s="39"/>
      <c r="E5" s="39"/>
      <c r="F5" s="39"/>
      <c r="G5" s="39"/>
    </row>
    <row r="6" spans="1:7" x14ac:dyDescent="0.2">
      <c r="A6" s="7"/>
      <c r="B6" s="9"/>
      <c r="G6" s="13" t="s">
        <v>0</v>
      </c>
    </row>
    <row r="7" spans="1:7" s="14" customFormat="1" ht="42" x14ac:dyDescent="0.2">
      <c r="A7" s="15" t="s">
        <v>1</v>
      </c>
      <c r="B7" s="15" t="s">
        <v>2</v>
      </c>
      <c r="C7" s="16" t="s">
        <v>3</v>
      </c>
      <c r="D7" s="16" t="s">
        <v>4</v>
      </c>
      <c r="E7" s="16" t="s">
        <v>5</v>
      </c>
      <c r="F7" s="16" t="s">
        <v>6</v>
      </c>
      <c r="G7" s="17" t="s">
        <v>7</v>
      </c>
    </row>
    <row r="8" spans="1:7" x14ac:dyDescent="0.2">
      <c r="A8" s="37">
        <v>1</v>
      </c>
      <c r="B8" s="18" t="s">
        <v>8</v>
      </c>
      <c r="C8" s="19"/>
      <c r="D8" s="19"/>
      <c r="E8" s="19"/>
      <c r="F8" s="19"/>
      <c r="G8" s="20"/>
    </row>
    <row r="9" spans="1:7" x14ac:dyDescent="0.2">
      <c r="A9" s="37"/>
      <c r="B9" s="21" t="s">
        <v>9</v>
      </c>
      <c r="C9" s="22">
        <v>7587932.9500000002</v>
      </c>
      <c r="D9" s="22">
        <v>25009558.109999999</v>
      </c>
      <c r="E9" s="23">
        <v>0</v>
      </c>
      <c r="F9" s="16">
        <f>SUM(C9+D9+E9)</f>
        <v>32597491.059999999</v>
      </c>
      <c r="G9" s="17"/>
    </row>
    <row r="10" spans="1:7" x14ac:dyDescent="0.2">
      <c r="A10" s="37"/>
      <c r="B10" s="21" t="s">
        <v>10</v>
      </c>
      <c r="C10" s="22">
        <v>218078490.63999999</v>
      </c>
      <c r="D10" s="22">
        <v>0</v>
      </c>
      <c r="E10" s="23">
        <v>0</v>
      </c>
      <c r="F10" s="16">
        <f t="shared" ref="F10:F33" si="0">SUM(C10+D10+E10)</f>
        <v>218078490.63999999</v>
      </c>
      <c r="G10" s="17"/>
    </row>
    <row r="11" spans="1:7" ht="21" x14ac:dyDescent="0.2">
      <c r="A11" s="37"/>
      <c r="B11" s="21" t="s">
        <v>115</v>
      </c>
      <c r="C11" s="22">
        <v>3216941.7</v>
      </c>
      <c r="D11" s="22">
        <v>0</v>
      </c>
      <c r="E11" s="23">
        <v>0</v>
      </c>
      <c r="F11" s="16">
        <f t="shared" si="0"/>
        <v>3216941.7</v>
      </c>
      <c r="G11" s="24"/>
    </row>
    <row r="12" spans="1:7" x14ac:dyDescent="0.2">
      <c r="A12" s="37"/>
      <c r="B12" s="21" t="s">
        <v>11</v>
      </c>
      <c r="C12" s="22">
        <f>SUM(C13:C14)</f>
        <v>-97828.38</v>
      </c>
      <c r="D12" s="22">
        <f>SUM(D13:D14)</f>
        <v>6572027.1100000003</v>
      </c>
      <c r="E12" s="23">
        <v>0</v>
      </c>
      <c r="F12" s="16">
        <f t="shared" si="0"/>
        <v>6474198.7300000004</v>
      </c>
      <c r="G12" s="17"/>
    </row>
    <row r="13" spans="1:7" x14ac:dyDescent="0.2">
      <c r="A13" s="37"/>
      <c r="B13" s="25" t="s">
        <v>12</v>
      </c>
      <c r="C13" s="23">
        <v>-116417.38</v>
      </c>
      <c r="D13" s="23">
        <v>6572027.1100000003</v>
      </c>
      <c r="E13" s="23">
        <v>0</v>
      </c>
      <c r="F13" s="16">
        <f t="shared" si="0"/>
        <v>6455609.7300000004</v>
      </c>
      <c r="G13" s="17"/>
    </row>
    <row r="14" spans="1:7" x14ac:dyDescent="0.2">
      <c r="A14" s="37"/>
      <c r="B14" s="25" t="s">
        <v>13</v>
      </c>
      <c r="C14" s="23">
        <v>18589</v>
      </c>
      <c r="D14" s="23">
        <v>0</v>
      </c>
      <c r="E14" s="23">
        <v>0</v>
      </c>
      <c r="F14" s="16">
        <f t="shared" si="0"/>
        <v>18589</v>
      </c>
      <c r="G14" s="24"/>
    </row>
    <row r="15" spans="1:7" x14ac:dyDescent="0.2">
      <c r="A15" s="37"/>
      <c r="B15" s="21" t="s">
        <v>14</v>
      </c>
      <c r="C15" s="22">
        <f>SUM(C16:C19)</f>
        <v>492960.46</v>
      </c>
      <c r="D15" s="22">
        <f>D16+D17+D18+D19</f>
        <v>1124902.28</v>
      </c>
      <c r="E15" s="23">
        <v>0</v>
      </c>
      <c r="F15" s="16">
        <f t="shared" si="0"/>
        <v>1617862.74</v>
      </c>
      <c r="G15" s="24"/>
    </row>
    <row r="16" spans="1:7" x14ac:dyDescent="0.2">
      <c r="A16" s="37"/>
      <c r="B16" s="25" t="s">
        <v>103</v>
      </c>
      <c r="C16" s="23">
        <v>0</v>
      </c>
      <c r="D16" s="23">
        <v>6625</v>
      </c>
      <c r="E16" s="23">
        <v>0</v>
      </c>
      <c r="F16" s="16">
        <f t="shared" si="0"/>
        <v>6625</v>
      </c>
      <c r="G16" s="24"/>
    </row>
    <row r="17" spans="1:244" x14ac:dyDescent="0.2">
      <c r="A17" s="37"/>
      <c r="B17" s="25" t="s">
        <v>15</v>
      </c>
      <c r="C17" s="23">
        <v>0</v>
      </c>
      <c r="D17" s="23">
        <v>972809.92</v>
      </c>
      <c r="E17" s="23">
        <v>0</v>
      </c>
      <c r="F17" s="16">
        <f t="shared" si="0"/>
        <v>972809.92</v>
      </c>
      <c r="G17" s="24"/>
    </row>
    <row r="18" spans="1:244" x14ac:dyDescent="0.2">
      <c r="A18" s="37"/>
      <c r="B18" s="25" t="s">
        <v>16</v>
      </c>
      <c r="C18" s="23">
        <v>492960.46</v>
      </c>
      <c r="D18" s="23">
        <v>0</v>
      </c>
      <c r="E18" s="23">
        <v>0</v>
      </c>
      <c r="F18" s="16">
        <f t="shared" si="0"/>
        <v>492960.46</v>
      </c>
      <c r="G18" s="24"/>
    </row>
    <row r="19" spans="1:244" x14ac:dyDescent="0.2">
      <c r="A19" s="37"/>
      <c r="B19" s="25" t="s">
        <v>140</v>
      </c>
      <c r="C19" s="23">
        <v>0</v>
      </c>
      <c r="D19" s="23">
        <v>145467.35999999999</v>
      </c>
      <c r="E19" s="23">
        <v>0</v>
      </c>
      <c r="F19" s="16">
        <f t="shared" si="0"/>
        <v>145467.35999999999</v>
      </c>
      <c r="G19" s="24"/>
    </row>
    <row r="20" spans="1:244" x14ac:dyDescent="0.2">
      <c r="A20" s="37"/>
      <c r="B20" s="21" t="s">
        <v>17</v>
      </c>
      <c r="C20" s="22">
        <v>32806.449999999997</v>
      </c>
      <c r="D20" s="22">
        <v>3628410.84</v>
      </c>
      <c r="E20" s="23">
        <v>0</v>
      </c>
      <c r="F20" s="16">
        <f>SUM(C20+D20+E20)</f>
        <v>3661217.29</v>
      </c>
      <c r="G20" s="24"/>
    </row>
    <row r="21" spans="1:244" x14ac:dyDescent="0.2">
      <c r="A21" s="37"/>
      <c r="B21" s="25" t="s">
        <v>18</v>
      </c>
      <c r="C21" s="23">
        <v>0</v>
      </c>
      <c r="D21" s="23">
        <v>3621912.24</v>
      </c>
      <c r="E21" s="23">
        <v>0</v>
      </c>
      <c r="F21" s="16">
        <f t="shared" si="0"/>
        <v>3621912.24</v>
      </c>
      <c r="G21" s="17"/>
    </row>
    <row r="22" spans="1:244" x14ac:dyDescent="0.2">
      <c r="A22" s="37"/>
      <c r="B22" s="21" t="s">
        <v>37</v>
      </c>
      <c r="C22" s="22">
        <v>0</v>
      </c>
      <c r="D22" s="22">
        <v>32.479999999999997</v>
      </c>
      <c r="E22" s="22">
        <v>0</v>
      </c>
      <c r="F22" s="16">
        <f t="shared" si="0"/>
        <v>32.479999999999997</v>
      </c>
      <c r="G22" s="24"/>
    </row>
    <row r="23" spans="1:244" ht="21" x14ac:dyDescent="0.2">
      <c r="A23" s="37"/>
      <c r="B23" s="21" t="s">
        <v>150</v>
      </c>
      <c r="C23" s="22">
        <v>345.68</v>
      </c>
      <c r="D23" s="22">
        <v>0</v>
      </c>
      <c r="E23" s="22">
        <v>0</v>
      </c>
      <c r="F23" s="16">
        <f t="shared" si="0"/>
        <v>345.68</v>
      </c>
      <c r="G23" s="24"/>
    </row>
    <row r="24" spans="1:244" x14ac:dyDescent="0.2">
      <c r="A24" s="37"/>
      <c r="B24" s="21" t="s">
        <v>19</v>
      </c>
      <c r="C24" s="22">
        <v>2512.1999999999998</v>
      </c>
      <c r="D24" s="22">
        <v>0</v>
      </c>
      <c r="E24" s="23">
        <v>0</v>
      </c>
      <c r="F24" s="16">
        <f t="shared" si="0"/>
        <v>2512.1999999999998</v>
      </c>
      <c r="G24" s="24"/>
    </row>
    <row r="25" spans="1:244" x14ac:dyDescent="0.2">
      <c r="A25" s="37"/>
      <c r="B25" s="21" t="s">
        <v>20</v>
      </c>
      <c r="C25" s="22">
        <v>0</v>
      </c>
      <c r="D25" s="22">
        <v>0</v>
      </c>
      <c r="E25" s="23">
        <v>0</v>
      </c>
      <c r="F25" s="16">
        <f t="shared" si="0"/>
        <v>0</v>
      </c>
      <c r="G25" s="17"/>
    </row>
    <row r="26" spans="1:244" x14ac:dyDescent="0.2">
      <c r="A26" s="37"/>
      <c r="B26" s="21" t="s">
        <v>113</v>
      </c>
      <c r="C26" s="22">
        <v>65832110</v>
      </c>
      <c r="D26" s="22">
        <v>0</v>
      </c>
      <c r="E26" s="23">
        <v>0</v>
      </c>
      <c r="F26" s="16">
        <f t="shared" si="0"/>
        <v>65832110</v>
      </c>
      <c r="G26" s="17"/>
    </row>
    <row r="27" spans="1:244" x14ac:dyDescent="0.2">
      <c r="A27" s="37"/>
      <c r="B27" s="21" t="s">
        <v>21</v>
      </c>
      <c r="C27" s="22">
        <v>713855.33</v>
      </c>
      <c r="D27" s="22">
        <v>0</v>
      </c>
      <c r="E27" s="23">
        <v>0</v>
      </c>
      <c r="F27" s="16">
        <f t="shared" si="0"/>
        <v>713855.33</v>
      </c>
      <c r="G27" s="24"/>
    </row>
    <row r="28" spans="1:244" x14ac:dyDescent="0.2">
      <c r="A28" s="37"/>
      <c r="B28" s="25" t="s">
        <v>22</v>
      </c>
      <c r="C28" s="23">
        <v>713855.33</v>
      </c>
      <c r="D28" s="23">
        <v>0</v>
      </c>
      <c r="E28" s="23">
        <v>0</v>
      </c>
      <c r="F28" s="16">
        <f t="shared" si="0"/>
        <v>713855.33</v>
      </c>
      <c r="G28" s="24"/>
    </row>
    <row r="29" spans="1:244" x14ac:dyDescent="0.2">
      <c r="A29" s="37"/>
      <c r="B29" s="21" t="s">
        <v>23</v>
      </c>
      <c r="C29" s="22">
        <v>132363.54999999999</v>
      </c>
      <c r="D29" s="22">
        <v>308848.15000000002</v>
      </c>
      <c r="E29" s="23">
        <v>0</v>
      </c>
      <c r="F29" s="16">
        <f t="shared" si="0"/>
        <v>441211.7</v>
      </c>
      <c r="G29" s="24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</row>
    <row r="30" spans="1:244" x14ac:dyDescent="0.2">
      <c r="A30" s="37"/>
      <c r="B30" s="21" t="s">
        <v>26</v>
      </c>
      <c r="C30" s="22">
        <v>153000000</v>
      </c>
      <c r="D30" s="22">
        <v>0</v>
      </c>
      <c r="E30" s="23">
        <v>0</v>
      </c>
      <c r="F30" s="16">
        <f t="shared" si="0"/>
        <v>153000000</v>
      </c>
      <c r="G30" s="17"/>
    </row>
    <row r="31" spans="1:244" ht="31.5" x14ac:dyDescent="0.2">
      <c r="A31" s="37"/>
      <c r="B31" s="21" t="s">
        <v>124</v>
      </c>
      <c r="C31" s="22">
        <v>4674.6000000000004</v>
      </c>
      <c r="D31" s="22">
        <v>0</v>
      </c>
      <c r="E31" s="23">
        <v>0</v>
      </c>
      <c r="F31" s="16">
        <f t="shared" si="0"/>
        <v>4674.6000000000004</v>
      </c>
      <c r="G31" s="17"/>
    </row>
    <row r="32" spans="1:244" x14ac:dyDescent="0.2">
      <c r="A32" s="37"/>
      <c r="B32" s="21" t="s">
        <v>122</v>
      </c>
      <c r="C32" s="22">
        <v>1060</v>
      </c>
      <c r="D32" s="22">
        <v>0</v>
      </c>
      <c r="E32" s="23">
        <v>0</v>
      </c>
      <c r="F32" s="16">
        <f t="shared" si="0"/>
        <v>1060</v>
      </c>
      <c r="G32" s="17"/>
    </row>
    <row r="33" spans="1:244" ht="21" x14ac:dyDescent="0.2">
      <c r="A33" s="37"/>
      <c r="B33" s="21" t="s">
        <v>153</v>
      </c>
      <c r="C33" s="22"/>
      <c r="D33" s="22"/>
      <c r="E33" s="22">
        <v>80122463.629999995</v>
      </c>
      <c r="F33" s="16">
        <f t="shared" si="0"/>
        <v>80122463.629999995</v>
      </c>
      <c r="G33" s="24"/>
    </row>
    <row r="34" spans="1:244" x14ac:dyDescent="0.2">
      <c r="A34" s="37"/>
      <c r="B34" s="26" t="s">
        <v>28</v>
      </c>
      <c r="C34" s="16">
        <f>C9+C10+C12+C15+C20+C24+C27+C29+C30+C33+C26+C11+C32+C31+C25+C22+C23</f>
        <v>448998225.18000001</v>
      </c>
      <c r="D34" s="16">
        <f t="shared" ref="D34:F34" si="1">D9+D10+D12+D15+D20+D24+D27+D29+D30+D33+D26+D11+D32+D31+D25+D22+D23</f>
        <v>36643778.969999999</v>
      </c>
      <c r="E34" s="16">
        <f>E9+E10+E12+E15+E20+E24+E27+E29+E30+E33+E26+E11+E32+E31+E25+E22+E23</f>
        <v>80122463.629999995</v>
      </c>
      <c r="F34" s="16">
        <f t="shared" si="1"/>
        <v>565764467.77999997</v>
      </c>
      <c r="G34" s="17">
        <f>F34/C978*100</f>
        <v>7.7547446151255484</v>
      </c>
    </row>
    <row r="35" spans="1:244" x14ac:dyDescent="0.2">
      <c r="A35" s="37">
        <v>2</v>
      </c>
      <c r="B35" s="18" t="s">
        <v>29</v>
      </c>
      <c r="C35" s="27"/>
      <c r="D35" s="28"/>
      <c r="E35" s="28"/>
      <c r="F35" s="28"/>
      <c r="G35" s="29"/>
    </row>
    <row r="36" spans="1:244" x14ac:dyDescent="0.2">
      <c r="A36" s="37"/>
      <c r="B36" s="21" t="s">
        <v>30</v>
      </c>
      <c r="C36" s="22">
        <v>75944716.780000001</v>
      </c>
      <c r="D36" s="22">
        <v>0</v>
      </c>
      <c r="E36" s="23">
        <v>0</v>
      </c>
      <c r="F36" s="16">
        <f t="shared" ref="F36:F53" si="2">SUM(C36+D36+E36)</f>
        <v>75944716.780000001</v>
      </c>
      <c r="G36" s="17"/>
    </row>
    <row r="37" spans="1:244" x14ac:dyDescent="0.2">
      <c r="A37" s="37"/>
      <c r="B37" s="21" t="s">
        <v>9</v>
      </c>
      <c r="C37" s="22">
        <v>13850722.4</v>
      </c>
      <c r="D37" s="22">
        <v>14493832.85</v>
      </c>
      <c r="E37" s="23">
        <v>0</v>
      </c>
      <c r="F37" s="16">
        <f t="shared" si="2"/>
        <v>28344555.25</v>
      </c>
      <c r="G37" s="17"/>
    </row>
    <row r="38" spans="1:244" x14ac:dyDescent="0.2">
      <c r="A38" s="37"/>
      <c r="B38" s="21" t="s">
        <v>11</v>
      </c>
      <c r="C38" s="22">
        <f>C39</f>
        <v>128255.4</v>
      </c>
      <c r="D38" s="22">
        <f t="shared" ref="D38:E38" si="3">D39</f>
        <v>0</v>
      </c>
      <c r="E38" s="22">
        <f t="shared" si="3"/>
        <v>0</v>
      </c>
      <c r="F38" s="16">
        <f>SUM(C38+D38+E38)</f>
        <v>128255.4</v>
      </c>
      <c r="G38" s="17"/>
    </row>
    <row r="39" spans="1:244" x14ac:dyDescent="0.2">
      <c r="A39" s="37"/>
      <c r="B39" s="25" t="s">
        <v>13</v>
      </c>
      <c r="C39" s="23">
        <v>128255.4</v>
      </c>
      <c r="D39" s="23">
        <v>0</v>
      </c>
      <c r="E39" s="23">
        <v>0</v>
      </c>
      <c r="F39" s="16">
        <f t="shared" si="2"/>
        <v>128255.4</v>
      </c>
      <c r="G39" s="24"/>
    </row>
    <row r="40" spans="1:244" x14ac:dyDescent="0.2">
      <c r="A40" s="37"/>
      <c r="B40" s="21" t="s">
        <v>14</v>
      </c>
      <c r="C40" s="22">
        <f>SUM(C41:C43)</f>
        <v>2664166.89</v>
      </c>
      <c r="D40" s="22">
        <f>SUM(D41:D43)</f>
        <v>4130798.13</v>
      </c>
      <c r="E40" s="23">
        <v>0</v>
      </c>
      <c r="F40" s="16">
        <f t="shared" si="2"/>
        <v>6794965.0199999996</v>
      </c>
      <c r="G40" s="17"/>
    </row>
    <row r="41" spans="1:244" x14ac:dyDescent="0.2">
      <c r="A41" s="37"/>
      <c r="B41" s="25" t="s">
        <v>103</v>
      </c>
      <c r="C41" s="23">
        <v>0</v>
      </c>
      <c r="D41" s="23">
        <v>2390.61</v>
      </c>
      <c r="E41" s="23">
        <v>0</v>
      </c>
      <c r="F41" s="16">
        <f t="shared" si="2"/>
        <v>2390.61</v>
      </c>
      <c r="G41" s="17"/>
    </row>
    <row r="42" spans="1:244" x14ac:dyDescent="0.2">
      <c r="A42" s="37"/>
      <c r="B42" s="25" t="s">
        <v>15</v>
      </c>
      <c r="C42" s="23">
        <v>0</v>
      </c>
      <c r="D42" s="23">
        <v>4128407.52</v>
      </c>
      <c r="E42" s="23">
        <v>0</v>
      </c>
      <c r="F42" s="16">
        <f t="shared" si="2"/>
        <v>4128407.52</v>
      </c>
      <c r="G42" s="24"/>
    </row>
    <row r="43" spans="1:244" x14ac:dyDescent="0.2">
      <c r="A43" s="37"/>
      <c r="B43" s="25" t="s">
        <v>16</v>
      </c>
      <c r="C43" s="23">
        <v>2664166.89</v>
      </c>
      <c r="D43" s="23">
        <v>0</v>
      </c>
      <c r="E43" s="23">
        <v>0</v>
      </c>
      <c r="F43" s="16">
        <f t="shared" si="2"/>
        <v>2664166.89</v>
      </c>
      <c r="G43" s="24"/>
    </row>
    <row r="44" spans="1:244" x14ac:dyDescent="0.2">
      <c r="A44" s="37"/>
      <c r="B44" s="21" t="s">
        <v>17</v>
      </c>
      <c r="C44" s="22">
        <v>7542.15</v>
      </c>
      <c r="D44" s="22">
        <v>2138030.9700000002</v>
      </c>
      <c r="E44" s="22">
        <v>0</v>
      </c>
      <c r="F44" s="16">
        <f t="shared" si="2"/>
        <v>2145573.12</v>
      </c>
      <c r="G44" s="17"/>
    </row>
    <row r="45" spans="1:244" x14ac:dyDescent="0.2">
      <c r="A45" s="37"/>
      <c r="B45" s="25" t="s">
        <v>31</v>
      </c>
      <c r="C45" s="23">
        <v>0</v>
      </c>
      <c r="D45" s="23">
        <v>2137920.04</v>
      </c>
      <c r="E45" s="23">
        <v>0</v>
      </c>
      <c r="F45" s="16">
        <f t="shared" si="2"/>
        <v>2137920.04</v>
      </c>
      <c r="G45" s="24"/>
    </row>
    <row r="46" spans="1:244" x14ac:dyDescent="0.2">
      <c r="A46" s="37"/>
      <c r="B46" s="21" t="s">
        <v>20</v>
      </c>
      <c r="C46" s="22">
        <v>1686.58</v>
      </c>
      <c r="D46" s="22">
        <v>184</v>
      </c>
      <c r="E46" s="23">
        <v>0</v>
      </c>
      <c r="F46" s="16">
        <f t="shared" si="2"/>
        <v>1870.58</v>
      </c>
      <c r="G46" s="17"/>
    </row>
    <row r="47" spans="1:244" x14ac:dyDescent="0.2">
      <c r="A47" s="37"/>
      <c r="B47" s="21" t="s">
        <v>21</v>
      </c>
      <c r="C47" s="22">
        <v>284504.67</v>
      </c>
      <c r="D47" s="22">
        <v>0</v>
      </c>
      <c r="E47" s="23">
        <v>0</v>
      </c>
      <c r="F47" s="16">
        <f t="shared" si="2"/>
        <v>284504.67</v>
      </c>
      <c r="G47" s="1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</row>
    <row r="48" spans="1:244" x14ac:dyDescent="0.2">
      <c r="A48" s="37"/>
      <c r="B48" s="25" t="s">
        <v>22</v>
      </c>
      <c r="C48" s="23">
        <v>284504.67</v>
      </c>
      <c r="D48" s="23">
        <v>0</v>
      </c>
      <c r="E48" s="23">
        <v>0</v>
      </c>
      <c r="F48" s="16">
        <f t="shared" si="2"/>
        <v>284504.67</v>
      </c>
      <c r="G48" s="24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</row>
    <row r="49" spans="1:7" x14ac:dyDescent="0.2">
      <c r="A49" s="37"/>
      <c r="B49" s="21" t="s">
        <v>23</v>
      </c>
      <c r="C49" s="22">
        <v>1291494.68</v>
      </c>
      <c r="D49" s="22">
        <v>3013487.57</v>
      </c>
      <c r="E49" s="23">
        <v>0</v>
      </c>
      <c r="F49" s="16">
        <f t="shared" si="2"/>
        <v>4304982.25</v>
      </c>
      <c r="G49" s="17"/>
    </row>
    <row r="50" spans="1:7" ht="21" x14ac:dyDescent="0.2">
      <c r="A50" s="37"/>
      <c r="B50" s="21" t="s">
        <v>79</v>
      </c>
      <c r="C50" s="22">
        <v>1737.69</v>
      </c>
      <c r="D50" s="23">
        <v>0</v>
      </c>
      <c r="E50" s="23">
        <v>0</v>
      </c>
      <c r="F50" s="16">
        <f t="shared" si="2"/>
        <v>1737.69</v>
      </c>
      <c r="G50" s="24"/>
    </row>
    <row r="51" spans="1:7" x14ac:dyDescent="0.2">
      <c r="A51" s="37"/>
      <c r="B51" s="21" t="s">
        <v>110</v>
      </c>
      <c r="C51" s="22">
        <v>394.03</v>
      </c>
      <c r="D51" s="23">
        <v>0</v>
      </c>
      <c r="E51" s="23">
        <v>0</v>
      </c>
      <c r="F51" s="16">
        <f t="shared" si="2"/>
        <v>394.03</v>
      </c>
      <c r="G51" s="24"/>
    </row>
    <row r="52" spans="1:7" x14ac:dyDescent="0.2">
      <c r="A52" s="37"/>
      <c r="B52" s="21" t="s">
        <v>26</v>
      </c>
      <c r="C52" s="22">
        <v>342601.11</v>
      </c>
      <c r="D52" s="22">
        <v>0</v>
      </c>
      <c r="E52" s="23">
        <v>0</v>
      </c>
      <c r="F52" s="16">
        <f t="shared" si="2"/>
        <v>342601.11</v>
      </c>
      <c r="G52" s="17"/>
    </row>
    <row r="53" spans="1:7" ht="31.5" x14ac:dyDescent="0.2">
      <c r="A53" s="37"/>
      <c r="B53" s="21" t="s">
        <v>27</v>
      </c>
      <c r="C53" s="22"/>
      <c r="D53" s="22"/>
      <c r="E53" s="22">
        <v>61589221.890000001</v>
      </c>
      <c r="F53" s="16">
        <f t="shared" si="2"/>
        <v>61589221.890000001</v>
      </c>
      <c r="G53" s="17"/>
    </row>
    <row r="54" spans="1:7" x14ac:dyDescent="0.2">
      <c r="A54" s="37"/>
      <c r="B54" s="26" t="s">
        <v>28</v>
      </c>
      <c r="C54" s="16">
        <f>C36+C37+C38+C40+C44+C46+C47+C49+C52+C53+C51+C50</f>
        <v>94517822.380000025</v>
      </c>
      <c r="D54" s="16">
        <f>D36+D37+D38+D40+D44+D46+D47+D49+D52+D53+D51+D50</f>
        <v>23776333.52</v>
      </c>
      <c r="E54" s="16">
        <f>E36+E37+E38+E40+E44+E46+E47+E49+E52+E53+E51+E50</f>
        <v>61589221.890000001</v>
      </c>
      <c r="F54" s="16">
        <f>F36+F37+F38+F40+F44+F46+F47+F49+F52+F53+F51+F50</f>
        <v>179883377.78999999</v>
      </c>
      <c r="G54" s="17">
        <f>F54/C978*100</f>
        <v>2.4656013848682163</v>
      </c>
    </row>
    <row r="55" spans="1:7" x14ac:dyDescent="0.2">
      <c r="A55" s="37">
        <v>3</v>
      </c>
      <c r="B55" s="18" t="s">
        <v>48</v>
      </c>
      <c r="C55" s="16"/>
      <c r="D55" s="16"/>
      <c r="E55" s="16"/>
      <c r="F55" s="16"/>
      <c r="G55" s="17"/>
    </row>
    <row r="56" spans="1:7" x14ac:dyDescent="0.2">
      <c r="A56" s="37"/>
      <c r="B56" s="21" t="s">
        <v>9</v>
      </c>
      <c r="C56" s="16">
        <v>135180.79</v>
      </c>
      <c r="D56" s="16">
        <v>1171360.3</v>
      </c>
      <c r="E56" s="16">
        <v>0</v>
      </c>
      <c r="F56" s="16">
        <f t="shared" ref="F56:F67" si="4">SUM(C56+D56+E56)</f>
        <v>1306541.0900000001</v>
      </c>
      <c r="G56" s="17"/>
    </row>
    <row r="57" spans="1:7" x14ac:dyDescent="0.2">
      <c r="A57" s="37"/>
      <c r="B57" s="21" t="s">
        <v>10</v>
      </c>
      <c r="C57" s="16">
        <v>17262250.23</v>
      </c>
      <c r="D57" s="16">
        <v>0</v>
      </c>
      <c r="E57" s="16">
        <v>0</v>
      </c>
      <c r="F57" s="16">
        <f t="shared" si="4"/>
        <v>17262250.23</v>
      </c>
      <c r="G57" s="17"/>
    </row>
    <row r="58" spans="1:7" ht="21" x14ac:dyDescent="0.2">
      <c r="A58" s="37"/>
      <c r="B58" s="21" t="s">
        <v>115</v>
      </c>
      <c r="C58" s="16">
        <v>109836.37</v>
      </c>
      <c r="D58" s="16">
        <v>0</v>
      </c>
      <c r="E58" s="16">
        <v>0</v>
      </c>
      <c r="F58" s="16">
        <f t="shared" si="4"/>
        <v>109836.37</v>
      </c>
      <c r="G58" s="24"/>
    </row>
    <row r="59" spans="1:7" x14ac:dyDescent="0.2">
      <c r="A59" s="37"/>
      <c r="B59" s="21" t="s">
        <v>14</v>
      </c>
      <c r="C59" s="16">
        <f>SUM(C60:C61)</f>
        <v>9505.1299999999992</v>
      </c>
      <c r="D59" s="16">
        <f>SUM(D60:D61)</f>
        <v>138160.12</v>
      </c>
      <c r="E59" s="16">
        <v>0</v>
      </c>
      <c r="F59" s="16">
        <f t="shared" si="4"/>
        <v>147665.25</v>
      </c>
      <c r="G59" s="24"/>
    </row>
    <row r="60" spans="1:7" x14ac:dyDescent="0.2">
      <c r="A60" s="37"/>
      <c r="B60" s="25" t="s">
        <v>15</v>
      </c>
      <c r="C60" s="30">
        <v>0</v>
      </c>
      <c r="D60" s="30">
        <v>138160.12</v>
      </c>
      <c r="E60" s="16">
        <v>0</v>
      </c>
      <c r="F60" s="30">
        <f t="shared" si="4"/>
        <v>138160.12</v>
      </c>
      <c r="G60" s="24"/>
    </row>
    <row r="61" spans="1:7" x14ac:dyDescent="0.2">
      <c r="A61" s="37"/>
      <c r="B61" s="25" t="s">
        <v>16</v>
      </c>
      <c r="C61" s="30">
        <v>9505.1299999999992</v>
      </c>
      <c r="D61" s="30">
        <v>0</v>
      </c>
      <c r="E61" s="16">
        <v>0</v>
      </c>
      <c r="F61" s="30">
        <f t="shared" si="4"/>
        <v>9505.1299999999992</v>
      </c>
      <c r="G61" s="24"/>
    </row>
    <row r="62" spans="1:7" x14ac:dyDescent="0.2">
      <c r="A62" s="37"/>
      <c r="B62" s="21" t="s">
        <v>17</v>
      </c>
      <c r="C62" s="16">
        <v>116</v>
      </c>
      <c r="D62" s="16">
        <v>259131.35</v>
      </c>
      <c r="E62" s="16">
        <v>0</v>
      </c>
      <c r="F62" s="16">
        <f t="shared" si="4"/>
        <v>259247.35</v>
      </c>
      <c r="G62" s="24"/>
    </row>
    <row r="63" spans="1:7" x14ac:dyDescent="0.2">
      <c r="A63" s="37"/>
      <c r="B63" s="25" t="s">
        <v>18</v>
      </c>
      <c r="C63" s="30">
        <v>0</v>
      </c>
      <c r="D63" s="30">
        <v>259131.35</v>
      </c>
      <c r="E63" s="16">
        <v>0</v>
      </c>
      <c r="F63" s="30">
        <f t="shared" si="4"/>
        <v>259131.35</v>
      </c>
      <c r="G63" s="17"/>
    </row>
    <row r="64" spans="1:7" x14ac:dyDescent="0.2">
      <c r="A64" s="37"/>
      <c r="B64" s="21" t="s">
        <v>19</v>
      </c>
      <c r="C64" s="16">
        <v>290</v>
      </c>
      <c r="D64" s="16">
        <v>0</v>
      </c>
      <c r="E64" s="16">
        <v>0</v>
      </c>
      <c r="F64" s="16">
        <f t="shared" si="4"/>
        <v>290</v>
      </c>
      <c r="G64" s="24"/>
    </row>
    <row r="65" spans="1:7" x14ac:dyDescent="0.2">
      <c r="A65" s="37"/>
      <c r="B65" s="21" t="s">
        <v>23</v>
      </c>
      <c r="C65" s="16">
        <v>10484.86</v>
      </c>
      <c r="D65" s="16">
        <v>24464.37</v>
      </c>
      <c r="E65" s="16">
        <v>0</v>
      </c>
      <c r="F65" s="16">
        <f t="shared" si="4"/>
        <v>34949.229999999996</v>
      </c>
      <c r="G65" s="24"/>
    </row>
    <row r="66" spans="1:7" x14ac:dyDescent="0.2">
      <c r="A66" s="37"/>
      <c r="B66" s="21" t="s">
        <v>50</v>
      </c>
      <c r="C66" s="16">
        <v>129540000</v>
      </c>
      <c r="D66" s="16">
        <v>0</v>
      </c>
      <c r="E66" s="16">
        <v>0</v>
      </c>
      <c r="F66" s="16">
        <f t="shared" si="4"/>
        <v>129540000</v>
      </c>
      <c r="G66" s="24"/>
    </row>
    <row r="67" spans="1:7" ht="31.5" x14ac:dyDescent="0.2">
      <c r="A67" s="37"/>
      <c r="B67" s="21" t="s">
        <v>27</v>
      </c>
      <c r="C67" s="16"/>
      <c r="D67" s="16"/>
      <c r="E67" s="28">
        <v>2903494.75</v>
      </c>
      <c r="F67" s="16">
        <f t="shared" si="4"/>
        <v>2903494.75</v>
      </c>
      <c r="G67" s="24"/>
    </row>
    <row r="68" spans="1:7" x14ac:dyDescent="0.2">
      <c r="A68" s="37"/>
      <c r="B68" s="26" t="s">
        <v>28</v>
      </c>
      <c r="C68" s="16">
        <f>C56+C57+C59+C62+C64+C65+C67+C66+C58</f>
        <v>147067663.38</v>
      </c>
      <c r="D68" s="16">
        <f>D56+D57+D59+D62+D64+D65+D67+D66+D58</f>
        <v>1593116.1400000001</v>
      </c>
      <c r="E68" s="16">
        <f>E56+E57+E59+E62+E64+E65+E67+E66+E58</f>
        <v>2903494.75</v>
      </c>
      <c r="F68" s="16">
        <f>F56+F57+F59+F62+F64+F65+F67+F66+F58</f>
        <v>151564274.27000001</v>
      </c>
      <c r="G68" s="17">
        <f>F68/C978*100</f>
        <v>2.0774408904691612</v>
      </c>
    </row>
    <row r="69" spans="1:7" x14ac:dyDescent="0.2">
      <c r="A69" s="37">
        <v>4</v>
      </c>
      <c r="B69" s="18" t="s">
        <v>34</v>
      </c>
      <c r="C69" s="30"/>
      <c r="D69" s="30"/>
      <c r="E69" s="30"/>
      <c r="F69" s="30"/>
      <c r="G69" s="24"/>
    </row>
    <row r="70" spans="1:7" x14ac:dyDescent="0.2">
      <c r="A70" s="37"/>
      <c r="B70" s="21" t="s">
        <v>35</v>
      </c>
      <c r="C70" s="22">
        <v>41835000</v>
      </c>
      <c r="D70" s="22">
        <v>0</v>
      </c>
      <c r="E70" s="23">
        <v>0</v>
      </c>
      <c r="F70" s="16">
        <f t="shared" ref="F70:F90" si="5">SUM(C70+D70+E70)</f>
        <v>41835000</v>
      </c>
      <c r="G70" s="17"/>
    </row>
    <row r="71" spans="1:7" x14ac:dyDescent="0.2">
      <c r="A71" s="37"/>
      <c r="B71" s="21" t="s">
        <v>9</v>
      </c>
      <c r="C71" s="22">
        <v>7552799.2000000002</v>
      </c>
      <c r="D71" s="22">
        <v>25358939.190000001</v>
      </c>
      <c r="E71" s="23">
        <v>0</v>
      </c>
      <c r="F71" s="16">
        <f t="shared" si="5"/>
        <v>32911738.390000001</v>
      </c>
      <c r="G71" s="17"/>
    </row>
    <row r="72" spans="1:7" ht="21" x14ac:dyDescent="0.2">
      <c r="A72" s="37"/>
      <c r="B72" s="21" t="s">
        <v>115</v>
      </c>
      <c r="C72" s="22">
        <v>2329145.14</v>
      </c>
      <c r="D72" s="22">
        <v>0</v>
      </c>
      <c r="E72" s="23">
        <v>0</v>
      </c>
      <c r="F72" s="16">
        <f t="shared" si="5"/>
        <v>2329145.14</v>
      </c>
      <c r="G72" s="17"/>
    </row>
    <row r="73" spans="1:7" x14ac:dyDescent="0.2">
      <c r="A73" s="37"/>
      <c r="B73" s="21" t="s">
        <v>11</v>
      </c>
      <c r="C73" s="22">
        <v>870719.2</v>
      </c>
      <c r="D73" s="22">
        <v>0</v>
      </c>
      <c r="E73" s="22">
        <v>0</v>
      </c>
      <c r="F73" s="16">
        <f t="shared" si="5"/>
        <v>870719.2</v>
      </c>
      <c r="G73" s="17"/>
    </row>
    <row r="74" spans="1:7" x14ac:dyDescent="0.2">
      <c r="A74" s="37"/>
      <c r="B74" s="25" t="s">
        <v>13</v>
      </c>
      <c r="C74" s="23">
        <v>870719.2</v>
      </c>
      <c r="D74" s="23">
        <v>0</v>
      </c>
      <c r="E74" s="23">
        <v>0</v>
      </c>
      <c r="F74" s="30">
        <f t="shared" si="5"/>
        <v>870719.2</v>
      </c>
      <c r="G74" s="24"/>
    </row>
    <row r="75" spans="1:7" x14ac:dyDescent="0.2">
      <c r="A75" s="37"/>
      <c r="B75" s="21" t="s">
        <v>14</v>
      </c>
      <c r="C75" s="22">
        <f>SUM(C76:C77)</f>
        <v>29290.57</v>
      </c>
      <c r="D75" s="22">
        <f>SUM(D76:D78)</f>
        <v>156507.69</v>
      </c>
      <c r="E75" s="23">
        <v>0</v>
      </c>
      <c r="F75" s="16">
        <f t="shared" si="5"/>
        <v>185798.26</v>
      </c>
      <c r="G75" s="17"/>
    </row>
    <row r="76" spans="1:7" x14ac:dyDescent="0.2">
      <c r="A76" s="37"/>
      <c r="B76" s="25" t="s">
        <v>15</v>
      </c>
      <c r="C76" s="23">
        <v>0</v>
      </c>
      <c r="D76" s="23">
        <v>156360.15</v>
      </c>
      <c r="E76" s="23">
        <v>0</v>
      </c>
      <c r="F76" s="16">
        <f t="shared" si="5"/>
        <v>156360.15</v>
      </c>
      <c r="G76" s="24"/>
    </row>
    <row r="77" spans="1:7" x14ac:dyDescent="0.2">
      <c r="A77" s="37"/>
      <c r="B77" s="25" t="s">
        <v>16</v>
      </c>
      <c r="C77" s="23">
        <v>29290.57</v>
      </c>
      <c r="D77" s="23">
        <v>0</v>
      </c>
      <c r="E77" s="23">
        <v>0</v>
      </c>
      <c r="F77" s="16">
        <f t="shared" si="5"/>
        <v>29290.57</v>
      </c>
      <c r="G77" s="24"/>
    </row>
    <row r="78" spans="1:7" x14ac:dyDescent="0.2">
      <c r="A78" s="37"/>
      <c r="B78" s="25" t="s">
        <v>140</v>
      </c>
      <c r="C78" s="23">
        <v>0</v>
      </c>
      <c r="D78" s="23">
        <v>147.54</v>
      </c>
      <c r="E78" s="23">
        <v>0</v>
      </c>
      <c r="F78" s="16">
        <f t="shared" si="5"/>
        <v>147.54</v>
      </c>
      <c r="G78" s="24"/>
    </row>
    <row r="79" spans="1:7" x14ac:dyDescent="0.2">
      <c r="A79" s="37"/>
      <c r="B79" s="21" t="s">
        <v>17</v>
      </c>
      <c r="C79" s="22">
        <v>39591.71</v>
      </c>
      <c r="D79" s="22">
        <v>1885623.48</v>
      </c>
      <c r="E79" s="23">
        <v>0</v>
      </c>
      <c r="F79" s="16">
        <f t="shared" si="5"/>
        <v>1925215.19</v>
      </c>
      <c r="G79" s="17"/>
    </row>
    <row r="80" spans="1:7" x14ac:dyDescent="0.2">
      <c r="A80" s="37"/>
      <c r="B80" s="25" t="s">
        <v>18</v>
      </c>
      <c r="C80" s="23">
        <v>0</v>
      </c>
      <c r="D80" s="23">
        <v>1884872.03</v>
      </c>
      <c r="E80" s="23">
        <v>0</v>
      </c>
      <c r="F80" s="16">
        <f t="shared" si="5"/>
        <v>1884872.03</v>
      </c>
      <c r="G80" s="24"/>
    </row>
    <row r="81" spans="1:7" x14ac:dyDescent="0.2">
      <c r="A81" s="37"/>
      <c r="B81" s="21" t="s">
        <v>36</v>
      </c>
      <c r="C81" s="22">
        <f>C82+C83+C84</f>
        <v>1264.4000000000001</v>
      </c>
      <c r="D81" s="22">
        <f t="shared" ref="D81:E81" si="6">D82+D83+D84</f>
        <v>4780.99</v>
      </c>
      <c r="E81" s="22">
        <f t="shared" si="6"/>
        <v>0</v>
      </c>
      <c r="F81" s="16">
        <f t="shared" si="5"/>
        <v>6045.3899999999994</v>
      </c>
      <c r="G81" s="24"/>
    </row>
    <row r="82" spans="1:7" x14ac:dyDescent="0.2">
      <c r="A82" s="37"/>
      <c r="B82" s="25" t="s">
        <v>37</v>
      </c>
      <c r="C82" s="23">
        <v>0</v>
      </c>
      <c r="D82" s="23">
        <v>3433.19</v>
      </c>
      <c r="E82" s="23">
        <v>0</v>
      </c>
      <c r="F82" s="16">
        <f>SUM(C82+D82+E82)</f>
        <v>3433.19</v>
      </c>
      <c r="G82" s="24"/>
    </row>
    <row r="83" spans="1:7" x14ac:dyDescent="0.2">
      <c r="A83" s="37"/>
      <c r="B83" s="25" t="s">
        <v>64</v>
      </c>
      <c r="C83" s="30">
        <v>0</v>
      </c>
      <c r="D83" s="30">
        <v>1347.8</v>
      </c>
      <c r="E83" s="16">
        <v>0</v>
      </c>
      <c r="F83" s="16">
        <f>SUM(C83+D83+E83)</f>
        <v>1347.8</v>
      </c>
      <c r="G83" s="24"/>
    </row>
    <row r="84" spans="1:7" ht="22.5" x14ac:dyDescent="0.2">
      <c r="A84" s="37"/>
      <c r="B84" s="25" t="s">
        <v>58</v>
      </c>
      <c r="C84" s="30">
        <v>1264.4000000000001</v>
      </c>
      <c r="D84" s="30">
        <v>0</v>
      </c>
      <c r="E84" s="16">
        <v>0</v>
      </c>
      <c r="F84" s="16">
        <f>SUM(C84+D84+E84)</f>
        <v>1264.4000000000001</v>
      </c>
      <c r="G84" s="24"/>
    </row>
    <row r="85" spans="1:7" x14ac:dyDescent="0.2">
      <c r="A85" s="37"/>
      <c r="B85" s="21" t="s">
        <v>21</v>
      </c>
      <c r="C85" s="22">
        <v>166970.57</v>
      </c>
      <c r="D85" s="22">
        <v>0</v>
      </c>
      <c r="E85" s="23">
        <v>0</v>
      </c>
      <c r="F85" s="16">
        <f t="shared" si="5"/>
        <v>166970.57</v>
      </c>
      <c r="G85" s="17"/>
    </row>
    <row r="86" spans="1:7" x14ac:dyDescent="0.2">
      <c r="A86" s="37"/>
      <c r="B86" s="25" t="s">
        <v>22</v>
      </c>
      <c r="C86" s="23">
        <v>166970.57</v>
      </c>
      <c r="D86" s="23">
        <v>0</v>
      </c>
      <c r="E86" s="23">
        <v>0</v>
      </c>
      <c r="F86" s="16">
        <f t="shared" si="5"/>
        <v>166970.57</v>
      </c>
      <c r="G86" s="24"/>
    </row>
    <row r="87" spans="1:7" x14ac:dyDescent="0.2">
      <c r="A87" s="37"/>
      <c r="B87" s="21" t="s">
        <v>23</v>
      </c>
      <c r="C87" s="22">
        <v>16317.87</v>
      </c>
      <c r="D87" s="22">
        <v>38184.32</v>
      </c>
      <c r="E87" s="23">
        <v>0</v>
      </c>
      <c r="F87" s="16">
        <f t="shared" si="5"/>
        <v>54502.19</v>
      </c>
      <c r="G87" s="17"/>
    </row>
    <row r="88" spans="1:7" x14ac:dyDescent="0.2">
      <c r="A88" s="37"/>
      <c r="B88" s="21" t="s">
        <v>26</v>
      </c>
      <c r="C88" s="22">
        <v>2000000</v>
      </c>
      <c r="D88" s="22">
        <v>0</v>
      </c>
      <c r="E88" s="23">
        <v>0</v>
      </c>
      <c r="F88" s="16">
        <f t="shared" si="5"/>
        <v>2000000</v>
      </c>
      <c r="G88" s="17"/>
    </row>
    <row r="89" spans="1:7" ht="31.5" x14ac:dyDescent="0.2">
      <c r="A89" s="37"/>
      <c r="B89" s="21" t="s">
        <v>27</v>
      </c>
      <c r="C89" s="22"/>
      <c r="D89" s="22"/>
      <c r="E89" s="22">
        <v>61380922.039999999</v>
      </c>
      <c r="F89" s="16">
        <f t="shared" si="5"/>
        <v>61380922.039999999</v>
      </c>
      <c r="G89" s="24"/>
    </row>
    <row r="90" spans="1:7" x14ac:dyDescent="0.2">
      <c r="A90" s="37"/>
      <c r="B90" s="26" t="s">
        <v>28</v>
      </c>
      <c r="C90" s="16">
        <f>C70+C71+C75+C79+C81+C85+C87+C88+C89+C73+C72</f>
        <v>54841098.660000004</v>
      </c>
      <c r="D90" s="16">
        <f t="shared" ref="D90:E90" si="7">D70+D71+D75+D79+D81+D85+D87+D88+D89+D73+D72</f>
        <v>27444035.670000002</v>
      </c>
      <c r="E90" s="16">
        <f t="shared" si="7"/>
        <v>61380922.039999999</v>
      </c>
      <c r="F90" s="16">
        <f t="shared" si="5"/>
        <v>143666056.37</v>
      </c>
      <c r="G90" s="17">
        <f>F90/C978*100</f>
        <v>1.9691826554310961</v>
      </c>
    </row>
    <row r="91" spans="1:7" x14ac:dyDescent="0.2">
      <c r="A91" s="37">
        <v>5</v>
      </c>
      <c r="B91" s="18" t="s">
        <v>51</v>
      </c>
      <c r="C91" s="30"/>
      <c r="D91" s="30"/>
      <c r="E91" s="30"/>
      <c r="F91" s="30"/>
      <c r="G91" s="24"/>
    </row>
    <row r="92" spans="1:7" x14ac:dyDescent="0.2">
      <c r="A92" s="37"/>
      <c r="B92" s="21" t="s">
        <v>52</v>
      </c>
      <c r="C92" s="16">
        <v>73829026.170000002</v>
      </c>
      <c r="D92" s="16">
        <v>0</v>
      </c>
      <c r="E92" s="16">
        <v>0</v>
      </c>
      <c r="F92" s="16">
        <f t="shared" ref="F92:F108" si="8">SUM(C92+D92+E92)</f>
        <v>73829026.170000002</v>
      </c>
      <c r="G92" s="17"/>
    </row>
    <row r="93" spans="1:7" x14ac:dyDescent="0.2">
      <c r="A93" s="37"/>
      <c r="B93" s="21" t="s">
        <v>9</v>
      </c>
      <c r="C93" s="16">
        <v>3531084.88</v>
      </c>
      <c r="D93" s="16">
        <v>10013092.34</v>
      </c>
      <c r="E93" s="16">
        <v>0</v>
      </c>
      <c r="F93" s="16">
        <f t="shared" si="8"/>
        <v>13544177.219999999</v>
      </c>
      <c r="G93" s="17"/>
    </row>
    <row r="94" spans="1:7" ht="21" x14ac:dyDescent="0.2">
      <c r="A94" s="37"/>
      <c r="B94" s="21" t="s">
        <v>116</v>
      </c>
      <c r="C94" s="16">
        <v>1026776.79</v>
      </c>
      <c r="D94" s="16">
        <v>0</v>
      </c>
      <c r="E94" s="16">
        <v>0</v>
      </c>
      <c r="F94" s="16">
        <f t="shared" si="8"/>
        <v>1026776.79</v>
      </c>
      <c r="G94" s="17"/>
    </row>
    <row r="95" spans="1:7" x14ac:dyDescent="0.2">
      <c r="A95" s="37"/>
      <c r="B95" s="21" t="s">
        <v>14</v>
      </c>
      <c r="C95" s="16">
        <f>C96+C97</f>
        <v>19577.32</v>
      </c>
      <c r="D95" s="16">
        <f t="shared" ref="D95:E95" si="9">D96+D97</f>
        <v>30511.91</v>
      </c>
      <c r="E95" s="16">
        <f t="shared" si="9"/>
        <v>0</v>
      </c>
      <c r="F95" s="16">
        <f t="shared" si="8"/>
        <v>50089.229999999996</v>
      </c>
      <c r="G95" s="17"/>
    </row>
    <row r="96" spans="1:7" x14ac:dyDescent="0.2">
      <c r="A96" s="37"/>
      <c r="B96" s="25" t="s">
        <v>53</v>
      </c>
      <c r="C96" s="30">
        <v>0</v>
      </c>
      <c r="D96" s="30">
        <v>30511.91</v>
      </c>
      <c r="E96" s="30">
        <v>0</v>
      </c>
      <c r="F96" s="30">
        <f t="shared" si="8"/>
        <v>30511.91</v>
      </c>
      <c r="G96" s="24"/>
    </row>
    <row r="97" spans="1:9" x14ac:dyDescent="0.2">
      <c r="A97" s="37"/>
      <c r="B97" s="25" t="s">
        <v>16</v>
      </c>
      <c r="C97" s="30">
        <v>19577.32</v>
      </c>
      <c r="D97" s="30">
        <v>0</v>
      </c>
      <c r="E97" s="30">
        <v>0</v>
      </c>
      <c r="F97" s="30">
        <f t="shared" si="8"/>
        <v>19577.32</v>
      </c>
      <c r="G97" s="24"/>
    </row>
    <row r="98" spans="1:9" x14ac:dyDescent="0.2">
      <c r="A98" s="37"/>
      <c r="B98" s="21" t="s">
        <v>33</v>
      </c>
      <c r="C98" s="16">
        <v>197122.61</v>
      </c>
      <c r="D98" s="16">
        <v>1215285.17</v>
      </c>
      <c r="E98" s="16">
        <v>0</v>
      </c>
      <c r="F98" s="16">
        <f t="shared" si="8"/>
        <v>1412407.7799999998</v>
      </c>
      <c r="G98" s="17"/>
    </row>
    <row r="99" spans="1:9" x14ac:dyDescent="0.2">
      <c r="A99" s="37"/>
      <c r="B99" s="25" t="s">
        <v>54</v>
      </c>
      <c r="C99" s="30">
        <v>0</v>
      </c>
      <c r="D99" s="30">
        <v>1214048.8899999999</v>
      </c>
      <c r="E99" s="16">
        <v>0</v>
      </c>
      <c r="F99" s="30">
        <f t="shared" si="8"/>
        <v>1214048.8899999999</v>
      </c>
      <c r="G99" s="24"/>
    </row>
    <row r="100" spans="1:9" x14ac:dyDescent="0.2">
      <c r="A100" s="37"/>
      <c r="B100" s="21" t="s">
        <v>45</v>
      </c>
      <c r="C100" s="16">
        <f>SUM(C101:C102)</f>
        <v>1729.38</v>
      </c>
      <c r="D100" s="16">
        <f>SUM(D101:D102)</f>
        <v>916.93</v>
      </c>
      <c r="E100" s="16">
        <f>SUM(E101:E101)</f>
        <v>0</v>
      </c>
      <c r="F100" s="16">
        <f>SUM(C100+D100+E100)</f>
        <v>2646.31</v>
      </c>
      <c r="G100" s="24"/>
    </row>
    <row r="101" spans="1:9" x14ac:dyDescent="0.2">
      <c r="A101" s="37"/>
      <c r="B101" s="25" t="s">
        <v>37</v>
      </c>
      <c r="C101" s="30">
        <v>-10.62</v>
      </c>
      <c r="D101" s="30">
        <v>916.93</v>
      </c>
      <c r="E101" s="16">
        <v>0</v>
      </c>
      <c r="F101" s="30">
        <f t="shared" si="8"/>
        <v>906.31</v>
      </c>
      <c r="G101" s="24"/>
    </row>
    <row r="102" spans="1:9" ht="22.5" x14ac:dyDescent="0.2">
      <c r="A102" s="37"/>
      <c r="B102" s="25" t="s">
        <v>58</v>
      </c>
      <c r="C102" s="30">
        <v>1740</v>
      </c>
      <c r="D102" s="30">
        <v>0</v>
      </c>
      <c r="E102" s="16"/>
      <c r="F102" s="30">
        <f t="shared" si="8"/>
        <v>1740</v>
      </c>
      <c r="G102" s="24"/>
    </row>
    <row r="103" spans="1:9" x14ac:dyDescent="0.2">
      <c r="A103" s="37"/>
      <c r="B103" s="21" t="s">
        <v>20</v>
      </c>
      <c r="C103" s="16">
        <v>386.4</v>
      </c>
      <c r="D103" s="16">
        <v>0</v>
      </c>
      <c r="E103" s="16">
        <v>0</v>
      </c>
      <c r="F103" s="16">
        <f t="shared" si="8"/>
        <v>386.4</v>
      </c>
      <c r="G103" s="24"/>
    </row>
    <row r="104" spans="1:9" x14ac:dyDescent="0.2">
      <c r="A104" s="37"/>
      <c r="B104" s="21" t="s">
        <v>21</v>
      </c>
      <c r="C104" s="16">
        <v>20856.060000000001</v>
      </c>
      <c r="D104" s="16">
        <v>0</v>
      </c>
      <c r="E104" s="16">
        <v>0</v>
      </c>
      <c r="F104" s="16">
        <f t="shared" si="8"/>
        <v>20856.060000000001</v>
      </c>
      <c r="G104" s="17"/>
    </row>
    <row r="105" spans="1:9" x14ac:dyDescent="0.2">
      <c r="A105" s="37"/>
      <c r="B105" s="25" t="s">
        <v>22</v>
      </c>
      <c r="C105" s="30">
        <v>20856.060000000001</v>
      </c>
      <c r="D105" s="30">
        <v>0</v>
      </c>
      <c r="E105" s="16">
        <v>0</v>
      </c>
      <c r="F105" s="30">
        <f t="shared" si="8"/>
        <v>20856.060000000001</v>
      </c>
      <c r="G105" s="17"/>
    </row>
    <row r="106" spans="1:9" x14ac:dyDescent="0.2">
      <c r="A106" s="37"/>
      <c r="B106" s="21" t="s">
        <v>23</v>
      </c>
      <c r="C106" s="16">
        <v>8870.02</v>
      </c>
      <c r="D106" s="16">
        <v>20696.349999999999</v>
      </c>
      <c r="E106" s="16">
        <v>0</v>
      </c>
      <c r="F106" s="16">
        <f t="shared" si="8"/>
        <v>29566.37</v>
      </c>
      <c r="G106" s="17"/>
    </row>
    <row r="107" spans="1:9" x14ac:dyDescent="0.2">
      <c r="A107" s="37"/>
      <c r="B107" s="21" t="s">
        <v>26</v>
      </c>
      <c r="C107" s="16">
        <v>10330</v>
      </c>
      <c r="D107" s="16">
        <v>0</v>
      </c>
      <c r="E107" s="16">
        <v>0</v>
      </c>
      <c r="F107" s="16">
        <f t="shared" si="8"/>
        <v>10330</v>
      </c>
      <c r="G107" s="17"/>
    </row>
    <row r="108" spans="1:9" ht="31.5" x14ac:dyDescent="0.2">
      <c r="A108" s="37"/>
      <c r="B108" s="21" t="s">
        <v>27</v>
      </c>
      <c r="C108" s="16"/>
      <c r="D108" s="16"/>
      <c r="E108" s="16">
        <v>26005399.890000001</v>
      </c>
      <c r="F108" s="16">
        <f t="shared" si="8"/>
        <v>26005399.890000001</v>
      </c>
      <c r="G108" s="24"/>
    </row>
    <row r="109" spans="1:9" x14ac:dyDescent="0.2">
      <c r="A109" s="37"/>
      <c r="B109" s="26" t="s">
        <v>28</v>
      </c>
      <c r="C109" s="16">
        <f>C92+C93+C98+C104+C106+C108+C100+C94+C95+C107+C103</f>
        <v>78645759.629999995</v>
      </c>
      <c r="D109" s="16">
        <f t="shared" ref="D109:F109" si="10">D92+D93+D98+D104+D106+D108+D100+D94+D95+D107+D103</f>
        <v>11280502.699999999</v>
      </c>
      <c r="E109" s="16">
        <f t="shared" si="10"/>
        <v>26005399.890000001</v>
      </c>
      <c r="F109" s="16">
        <f t="shared" si="10"/>
        <v>115931662.22000003</v>
      </c>
      <c r="G109" s="17">
        <f>F109/C978*100</f>
        <v>1.5890365770949888</v>
      </c>
      <c r="I109" s="8"/>
    </row>
    <row r="110" spans="1:9" x14ac:dyDescent="0.2">
      <c r="A110" s="37">
        <v>6</v>
      </c>
      <c r="B110" s="18" t="s">
        <v>130</v>
      </c>
      <c r="C110" s="16"/>
      <c r="D110" s="16"/>
      <c r="E110" s="16"/>
      <c r="F110" s="16"/>
      <c r="G110" s="17"/>
    </row>
    <row r="111" spans="1:9" x14ac:dyDescent="0.2">
      <c r="A111" s="37"/>
      <c r="B111" s="21" t="s">
        <v>56</v>
      </c>
      <c r="C111" s="16">
        <v>24190925.23</v>
      </c>
      <c r="D111" s="16">
        <v>0</v>
      </c>
      <c r="E111" s="16">
        <v>0</v>
      </c>
      <c r="F111" s="16">
        <f t="shared" ref="F111:F130" si="11">SUM(C111+D111+E111)</f>
        <v>24190925.23</v>
      </c>
      <c r="G111" s="17"/>
    </row>
    <row r="112" spans="1:9" x14ac:dyDescent="0.2">
      <c r="A112" s="37"/>
      <c r="B112" s="21" t="s">
        <v>9</v>
      </c>
      <c r="C112" s="16">
        <v>0</v>
      </c>
      <c r="D112" s="16">
        <v>6940040.8200000003</v>
      </c>
      <c r="E112" s="16">
        <v>0</v>
      </c>
      <c r="F112" s="16">
        <f t="shared" si="11"/>
        <v>6940040.8200000003</v>
      </c>
      <c r="G112" s="17"/>
    </row>
    <row r="113" spans="1:7" ht="21" x14ac:dyDescent="0.2">
      <c r="A113" s="37"/>
      <c r="B113" s="21" t="s">
        <v>116</v>
      </c>
      <c r="C113" s="16">
        <v>65.52</v>
      </c>
      <c r="D113" s="16">
        <v>0</v>
      </c>
      <c r="E113" s="16">
        <v>0</v>
      </c>
      <c r="F113" s="16">
        <f t="shared" si="11"/>
        <v>65.52</v>
      </c>
      <c r="G113" s="17"/>
    </row>
    <row r="114" spans="1:7" x14ac:dyDescent="0.2">
      <c r="A114" s="37"/>
      <c r="B114" s="21" t="s">
        <v>11</v>
      </c>
      <c r="C114" s="16">
        <f>C115</f>
        <v>22080.6</v>
      </c>
      <c r="D114" s="16">
        <f t="shared" ref="D114:E114" si="12">D115</f>
        <v>0</v>
      </c>
      <c r="E114" s="16">
        <f t="shared" si="12"/>
        <v>0</v>
      </c>
      <c r="F114" s="16">
        <f t="shared" si="11"/>
        <v>22080.6</v>
      </c>
      <c r="G114" s="17"/>
    </row>
    <row r="115" spans="1:7" x14ac:dyDescent="0.2">
      <c r="A115" s="37"/>
      <c r="B115" s="25" t="s">
        <v>13</v>
      </c>
      <c r="C115" s="30">
        <v>22080.6</v>
      </c>
      <c r="D115" s="30">
        <v>0</v>
      </c>
      <c r="E115" s="16">
        <v>0</v>
      </c>
      <c r="F115" s="30">
        <f t="shared" si="11"/>
        <v>22080.6</v>
      </c>
      <c r="G115" s="17"/>
    </row>
    <row r="116" spans="1:7" x14ac:dyDescent="0.2">
      <c r="A116" s="37"/>
      <c r="B116" s="21" t="s">
        <v>14</v>
      </c>
      <c r="C116" s="16">
        <f>SUM(C117:C120)</f>
        <v>12743616.68</v>
      </c>
      <c r="D116" s="16">
        <f t="shared" ref="D116:E116" si="13">SUM(D117:D120)</f>
        <v>1628028.22</v>
      </c>
      <c r="E116" s="16">
        <f t="shared" si="13"/>
        <v>0</v>
      </c>
      <c r="F116" s="16">
        <f t="shared" si="11"/>
        <v>14371644.9</v>
      </c>
      <c r="G116" s="24"/>
    </row>
    <row r="117" spans="1:7" x14ac:dyDescent="0.2">
      <c r="A117" s="37"/>
      <c r="B117" s="25" t="s">
        <v>15</v>
      </c>
      <c r="C117" s="30">
        <v>0</v>
      </c>
      <c r="D117" s="30">
        <v>1628028.22</v>
      </c>
      <c r="E117" s="16">
        <v>0</v>
      </c>
      <c r="F117" s="30">
        <f t="shared" si="11"/>
        <v>1628028.22</v>
      </c>
      <c r="G117" s="24"/>
    </row>
    <row r="118" spans="1:7" x14ac:dyDescent="0.2">
      <c r="A118" s="37"/>
      <c r="B118" s="25" t="s">
        <v>68</v>
      </c>
      <c r="C118" s="30">
        <v>11095.74</v>
      </c>
      <c r="D118" s="30">
        <v>0</v>
      </c>
      <c r="E118" s="16">
        <v>0</v>
      </c>
      <c r="F118" s="30">
        <f t="shared" si="11"/>
        <v>11095.74</v>
      </c>
      <c r="G118" s="24"/>
    </row>
    <row r="119" spans="1:7" ht="22.5" x14ac:dyDescent="0.2">
      <c r="A119" s="37"/>
      <c r="B119" s="25" t="s">
        <v>94</v>
      </c>
      <c r="C119" s="30">
        <v>6552667.8399999999</v>
      </c>
      <c r="D119" s="30">
        <v>0</v>
      </c>
      <c r="E119" s="16">
        <v>0</v>
      </c>
      <c r="F119" s="30">
        <f t="shared" si="11"/>
        <v>6552667.8399999999</v>
      </c>
      <c r="G119" s="24"/>
    </row>
    <row r="120" spans="1:7" x14ac:dyDescent="0.2">
      <c r="A120" s="37"/>
      <c r="B120" s="25" t="s">
        <v>95</v>
      </c>
      <c r="C120" s="30">
        <v>6179853.0999999996</v>
      </c>
      <c r="D120" s="30">
        <v>0</v>
      </c>
      <c r="E120" s="16">
        <v>0</v>
      </c>
      <c r="F120" s="30">
        <f t="shared" si="11"/>
        <v>6179853.0999999996</v>
      </c>
      <c r="G120" s="24"/>
    </row>
    <row r="121" spans="1:7" x14ac:dyDescent="0.2">
      <c r="A121" s="37"/>
      <c r="B121" s="21" t="s">
        <v>33</v>
      </c>
      <c r="C121" s="16">
        <v>27491.29</v>
      </c>
      <c r="D121" s="16">
        <v>1496397.34</v>
      </c>
      <c r="E121" s="16">
        <v>0</v>
      </c>
      <c r="F121" s="16">
        <f t="shared" si="11"/>
        <v>1523888.6300000001</v>
      </c>
      <c r="G121" s="24"/>
    </row>
    <row r="122" spans="1:7" x14ac:dyDescent="0.2">
      <c r="A122" s="37"/>
      <c r="B122" s="25" t="s">
        <v>31</v>
      </c>
      <c r="C122" s="30">
        <v>0</v>
      </c>
      <c r="D122" s="30">
        <v>1496397.34</v>
      </c>
      <c r="E122" s="16">
        <v>0</v>
      </c>
      <c r="F122" s="30">
        <f t="shared" si="11"/>
        <v>1496397.34</v>
      </c>
      <c r="G122" s="24"/>
    </row>
    <row r="123" spans="1:7" ht="21" x14ac:dyDescent="0.2">
      <c r="A123" s="37"/>
      <c r="B123" s="21" t="s">
        <v>147</v>
      </c>
      <c r="C123" s="16">
        <v>20518597</v>
      </c>
      <c r="D123" s="16">
        <v>0</v>
      </c>
      <c r="E123" s="16">
        <v>0</v>
      </c>
      <c r="F123" s="16">
        <f t="shared" ref="F123" si="14">SUM(C123+D123+E123)</f>
        <v>20518597</v>
      </c>
      <c r="G123" s="24"/>
    </row>
    <row r="124" spans="1:7" x14ac:dyDescent="0.2">
      <c r="A124" s="37"/>
      <c r="B124" s="21" t="s">
        <v>19</v>
      </c>
      <c r="C124" s="16">
        <v>87</v>
      </c>
      <c r="D124" s="16">
        <v>0</v>
      </c>
      <c r="E124" s="16">
        <v>0</v>
      </c>
      <c r="F124" s="16">
        <f t="shared" si="11"/>
        <v>87</v>
      </c>
      <c r="G124" s="24"/>
    </row>
    <row r="125" spans="1:7" x14ac:dyDescent="0.2">
      <c r="A125" s="37"/>
      <c r="B125" s="21" t="s">
        <v>20</v>
      </c>
      <c r="C125" s="16">
        <v>3894.51</v>
      </c>
      <c r="D125" s="16">
        <v>4021.76</v>
      </c>
      <c r="E125" s="16">
        <v>0</v>
      </c>
      <c r="F125" s="16">
        <f t="shared" si="11"/>
        <v>7916.27</v>
      </c>
      <c r="G125" s="24"/>
    </row>
    <row r="126" spans="1:7" x14ac:dyDescent="0.2">
      <c r="A126" s="37"/>
      <c r="B126" s="21" t="s">
        <v>21</v>
      </c>
      <c r="C126" s="16">
        <v>153780.22</v>
      </c>
      <c r="D126" s="16"/>
      <c r="E126" s="16"/>
      <c r="F126" s="16">
        <f t="shared" si="11"/>
        <v>153780.22</v>
      </c>
      <c r="G126" s="24"/>
    </row>
    <row r="127" spans="1:7" x14ac:dyDescent="0.2">
      <c r="A127" s="37"/>
      <c r="B127" s="25" t="s">
        <v>22</v>
      </c>
      <c r="C127" s="30">
        <v>153780.22</v>
      </c>
      <c r="D127" s="30"/>
      <c r="E127" s="30"/>
      <c r="F127" s="16">
        <f t="shared" si="11"/>
        <v>153780.22</v>
      </c>
      <c r="G127" s="24"/>
    </row>
    <row r="128" spans="1:7" x14ac:dyDescent="0.2">
      <c r="A128" s="37"/>
      <c r="B128" s="21" t="s">
        <v>23</v>
      </c>
      <c r="C128" s="16">
        <v>194481.82</v>
      </c>
      <c r="D128" s="16">
        <v>453790.81</v>
      </c>
      <c r="E128" s="16">
        <v>0</v>
      </c>
      <c r="F128" s="16">
        <f t="shared" si="11"/>
        <v>648272.63</v>
      </c>
      <c r="G128" s="24"/>
    </row>
    <row r="129" spans="1:244" x14ac:dyDescent="0.2">
      <c r="A129" s="37"/>
      <c r="B129" s="21" t="s">
        <v>26</v>
      </c>
      <c r="C129" s="16">
        <v>11000000</v>
      </c>
      <c r="D129" s="16">
        <v>0</v>
      </c>
      <c r="E129" s="16">
        <v>0</v>
      </c>
      <c r="F129" s="16">
        <f t="shared" si="11"/>
        <v>11000000</v>
      </c>
      <c r="G129" s="24"/>
    </row>
    <row r="130" spans="1:244" ht="31.5" x14ac:dyDescent="0.2">
      <c r="A130" s="37"/>
      <c r="B130" s="21" t="s">
        <v>27</v>
      </c>
      <c r="C130" s="16"/>
      <c r="D130" s="16"/>
      <c r="E130" s="16">
        <v>17875168.780000001</v>
      </c>
      <c r="F130" s="16">
        <f t="shared" si="11"/>
        <v>17875168.780000001</v>
      </c>
      <c r="G130" s="17"/>
    </row>
    <row r="131" spans="1:244" x14ac:dyDescent="0.2">
      <c r="A131" s="37"/>
      <c r="B131" s="26" t="s">
        <v>28</v>
      </c>
      <c r="C131" s="16">
        <f>C111+C112+C114+C116+C121+C125+C128+C130+C129+C124+C126+C123+C113</f>
        <v>68855019.86999999</v>
      </c>
      <c r="D131" s="16">
        <f t="shared" ref="D131:E131" si="15">D111+D112+D114+D116+D121+D125+D128+D130+D129+D124+D126+D123+D113</f>
        <v>10522278.950000001</v>
      </c>
      <c r="E131" s="16">
        <f t="shared" si="15"/>
        <v>17875168.780000001</v>
      </c>
      <c r="F131" s="16">
        <f>F111+F112+F114+F116+F121+F125+F128+F130+F129+F124+F126+F123+F113</f>
        <v>97252467.600000009</v>
      </c>
      <c r="G131" s="17">
        <f>F131/C978*100</f>
        <v>1.3330070946096135</v>
      </c>
    </row>
    <row r="132" spans="1:244" x14ac:dyDescent="0.2">
      <c r="A132" s="37">
        <v>7</v>
      </c>
      <c r="B132" s="18" t="s">
        <v>38</v>
      </c>
      <c r="C132" s="16"/>
      <c r="D132" s="16"/>
      <c r="E132" s="16"/>
      <c r="F132" s="16"/>
      <c r="G132" s="17"/>
    </row>
    <row r="133" spans="1:244" x14ac:dyDescent="0.2">
      <c r="A133" s="37"/>
      <c r="B133" s="21" t="s">
        <v>30</v>
      </c>
      <c r="C133" s="28">
        <v>43915634.770000003</v>
      </c>
      <c r="D133" s="28">
        <v>0</v>
      </c>
      <c r="E133" s="30">
        <v>0</v>
      </c>
      <c r="F133" s="16">
        <f t="shared" ref="F133:F140" si="16">SUM(C133+D133+E133)</f>
        <v>43915634.770000003</v>
      </c>
      <c r="G133" s="17"/>
      <c r="I133" s="8"/>
    </row>
    <row r="134" spans="1:244" x14ac:dyDescent="0.2">
      <c r="A134" s="37"/>
      <c r="B134" s="21" t="s">
        <v>9</v>
      </c>
      <c r="C134" s="28">
        <v>1718922.32</v>
      </c>
      <c r="D134" s="28">
        <v>6870177.5</v>
      </c>
      <c r="E134" s="30">
        <v>0</v>
      </c>
      <c r="F134" s="16">
        <f t="shared" si="16"/>
        <v>8589099.8200000003</v>
      </c>
      <c r="G134" s="17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</row>
    <row r="135" spans="1:244" ht="21" x14ac:dyDescent="0.2">
      <c r="A135" s="37"/>
      <c r="B135" s="21" t="s">
        <v>115</v>
      </c>
      <c r="C135" s="28">
        <v>-1190.68</v>
      </c>
      <c r="D135" s="28">
        <v>0</v>
      </c>
      <c r="E135" s="30">
        <v>0</v>
      </c>
      <c r="F135" s="16">
        <f t="shared" si="16"/>
        <v>-1190.68</v>
      </c>
      <c r="G135" s="17"/>
    </row>
    <row r="136" spans="1:244" x14ac:dyDescent="0.2">
      <c r="A136" s="37"/>
      <c r="B136" s="21" t="s">
        <v>11</v>
      </c>
      <c r="C136" s="16">
        <f>C137+C138</f>
        <v>-2082283.24</v>
      </c>
      <c r="D136" s="16">
        <f t="shared" ref="D136:E136" si="17">D137+D138</f>
        <v>21669991.039999999</v>
      </c>
      <c r="E136" s="16">
        <f t="shared" si="17"/>
        <v>0</v>
      </c>
      <c r="F136" s="16">
        <f>SUM(C136+D136+E136)</f>
        <v>19587707.800000001</v>
      </c>
      <c r="G136" s="17"/>
    </row>
    <row r="137" spans="1:244" x14ac:dyDescent="0.2">
      <c r="A137" s="37"/>
      <c r="B137" s="25" t="s">
        <v>142</v>
      </c>
      <c r="C137" s="31">
        <v>-2082863.24</v>
      </c>
      <c r="D137" s="31">
        <v>21669991.039999999</v>
      </c>
      <c r="E137" s="30">
        <v>0</v>
      </c>
      <c r="F137" s="30">
        <f t="shared" si="16"/>
        <v>19587127.800000001</v>
      </c>
      <c r="G137" s="32"/>
    </row>
    <row r="138" spans="1:244" x14ac:dyDescent="0.2">
      <c r="A138" s="37"/>
      <c r="B138" s="25" t="s">
        <v>13</v>
      </c>
      <c r="C138" s="31">
        <v>580</v>
      </c>
      <c r="D138" s="31">
        <v>0</v>
      </c>
      <c r="E138" s="30">
        <v>0</v>
      </c>
      <c r="F138" s="30">
        <f t="shared" si="16"/>
        <v>580</v>
      </c>
      <c r="G138" s="32"/>
    </row>
    <row r="139" spans="1:244" x14ac:dyDescent="0.2">
      <c r="A139" s="37"/>
      <c r="B139" s="21" t="s">
        <v>14</v>
      </c>
      <c r="C139" s="16">
        <f>SUM(C140:C142)</f>
        <v>106084.04000000001</v>
      </c>
      <c r="D139" s="16">
        <f>SUM(D140:D142)</f>
        <v>1146431.18</v>
      </c>
      <c r="E139" s="30">
        <v>0</v>
      </c>
      <c r="F139" s="16">
        <f t="shared" si="16"/>
        <v>1252515.22</v>
      </c>
      <c r="G139" s="17"/>
    </row>
    <row r="140" spans="1:244" x14ac:dyDescent="0.2">
      <c r="A140" s="37"/>
      <c r="B140" s="25" t="s">
        <v>103</v>
      </c>
      <c r="C140" s="31">
        <v>0</v>
      </c>
      <c r="D140" s="31">
        <v>709750.84</v>
      </c>
      <c r="E140" s="30">
        <v>0</v>
      </c>
      <c r="F140" s="16">
        <f t="shared" si="16"/>
        <v>709750.84</v>
      </c>
      <c r="G140" s="17"/>
    </row>
    <row r="141" spans="1:244" x14ac:dyDescent="0.2">
      <c r="A141" s="37"/>
      <c r="B141" s="25" t="s">
        <v>15</v>
      </c>
      <c r="C141" s="31">
        <v>-11.37</v>
      </c>
      <c r="D141" s="31">
        <v>436680.34</v>
      </c>
      <c r="E141" s="30">
        <v>0</v>
      </c>
      <c r="F141" s="30">
        <f t="shared" ref="F141:F154" si="18">SUM(C141+D141+E141)</f>
        <v>436668.97000000003</v>
      </c>
      <c r="G141" s="24"/>
    </row>
    <row r="142" spans="1:244" x14ac:dyDescent="0.2">
      <c r="A142" s="37"/>
      <c r="B142" s="25" t="s">
        <v>16</v>
      </c>
      <c r="C142" s="31">
        <v>106095.41</v>
      </c>
      <c r="D142" s="30">
        <v>0</v>
      </c>
      <c r="E142" s="30">
        <v>0</v>
      </c>
      <c r="F142" s="30">
        <f t="shared" si="18"/>
        <v>106095.41</v>
      </c>
      <c r="G142" s="24"/>
    </row>
    <row r="143" spans="1:244" x14ac:dyDescent="0.2">
      <c r="A143" s="37"/>
      <c r="B143" s="21" t="s">
        <v>17</v>
      </c>
      <c r="C143" s="28">
        <v>9420.2099999999991</v>
      </c>
      <c r="D143" s="28">
        <v>892301.05</v>
      </c>
      <c r="E143" s="30">
        <v>0</v>
      </c>
      <c r="F143" s="16">
        <f t="shared" si="18"/>
        <v>901721.26</v>
      </c>
      <c r="G143" s="17"/>
    </row>
    <row r="144" spans="1:244" x14ac:dyDescent="0.2">
      <c r="A144" s="37"/>
      <c r="B144" s="25" t="s">
        <v>39</v>
      </c>
      <c r="C144" s="31">
        <v>0</v>
      </c>
      <c r="D144" s="31">
        <v>860284.87</v>
      </c>
      <c r="E144" s="30">
        <v>0</v>
      </c>
      <c r="F144" s="30">
        <f t="shared" si="18"/>
        <v>860284.87</v>
      </c>
      <c r="G144" s="24"/>
    </row>
    <row r="145" spans="1:244" x14ac:dyDescent="0.2">
      <c r="A145" s="37"/>
      <c r="B145" s="21" t="s">
        <v>37</v>
      </c>
      <c r="C145" s="28">
        <v>-116.17</v>
      </c>
      <c r="D145" s="28">
        <v>1054.8399999999999</v>
      </c>
      <c r="E145" s="30">
        <v>0</v>
      </c>
      <c r="F145" s="16">
        <f t="shared" si="18"/>
        <v>938.67</v>
      </c>
      <c r="G145" s="17"/>
    </row>
    <row r="146" spans="1:244" x14ac:dyDescent="0.2">
      <c r="A146" s="37"/>
      <c r="B146" s="21" t="s">
        <v>19</v>
      </c>
      <c r="C146" s="28">
        <v>413.1</v>
      </c>
      <c r="D146" s="28">
        <v>0</v>
      </c>
      <c r="E146" s="30">
        <v>0</v>
      </c>
      <c r="F146" s="16">
        <f t="shared" si="18"/>
        <v>413.1</v>
      </c>
      <c r="G146" s="17"/>
    </row>
    <row r="147" spans="1:244" x14ac:dyDescent="0.2">
      <c r="A147" s="37"/>
      <c r="B147" s="21" t="s">
        <v>20</v>
      </c>
      <c r="C147" s="28">
        <v>0</v>
      </c>
      <c r="D147" s="16">
        <v>0</v>
      </c>
      <c r="E147" s="30">
        <v>0</v>
      </c>
      <c r="F147" s="16">
        <f t="shared" si="18"/>
        <v>0</v>
      </c>
      <c r="G147" s="17"/>
    </row>
    <row r="148" spans="1:244" x14ac:dyDescent="0.2">
      <c r="A148" s="37"/>
      <c r="B148" s="21" t="s">
        <v>40</v>
      </c>
      <c r="C148" s="16">
        <v>283540.95</v>
      </c>
      <c r="D148" s="16">
        <f>SUM(D149:D149)</f>
        <v>0</v>
      </c>
      <c r="E148" s="30">
        <v>0</v>
      </c>
      <c r="F148" s="16">
        <f t="shared" si="18"/>
        <v>283540.95</v>
      </c>
      <c r="G148" s="17"/>
    </row>
    <row r="149" spans="1:244" x14ac:dyDescent="0.2">
      <c r="A149" s="37"/>
      <c r="B149" s="25" t="s">
        <v>22</v>
      </c>
      <c r="C149" s="31">
        <v>283540.95</v>
      </c>
      <c r="D149" s="30">
        <v>0</v>
      </c>
      <c r="E149" s="30">
        <v>0</v>
      </c>
      <c r="F149" s="30">
        <f t="shared" si="18"/>
        <v>283540.95</v>
      </c>
      <c r="G149" s="24"/>
    </row>
    <row r="150" spans="1:244" x14ac:dyDescent="0.2">
      <c r="A150" s="37"/>
      <c r="B150" s="21" t="s">
        <v>23</v>
      </c>
      <c r="C150" s="28">
        <v>37354.370000000003</v>
      </c>
      <c r="D150" s="28">
        <v>87160.15</v>
      </c>
      <c r="E150" s="30">
        <v>0</v>
      </c>
      <c r="F150" s="16">
        <f t="shared" si="18"/>
        <v>124514.51999999999</v>
      </c>
      <c r="G150" s="17"/>
    </row>
    <row r="151" spans="1:244" x14ac:dyDescent="0.2">
      <c r="A151" s="37"/>
      <c r="B151" s="21" t="s">
        <v>26</v>
      </c>
      <c r="C151" s="16">
        <v>861000</v>
      </c>
      <c r="D151" s="16">
        <v>0</v>
      </c>
      <c r="E151" s="30">
        <v>0</v>
      </c>
      <c r="F151" s="16">
        <f t="shared" si="18"/>
        <v>861000</v>
      </c>
      <c r="G151" s="17"/>
    </row>
    <row r="152" spans="1:244" ht="31.5" x14ac:dyDescent="0.2">
      <c r="A152" s="37"/>
      <c r="B152" s="21" t="s">
        <v>124</v>
      </c>
      <c r="C152" s="16">
        <v>484882.26</v>
      </c>
      <c r="D152" s="16">
        <v>0</v>
      </c>
      <c r="E152" s="16">
        <v>0</v>
      </c>
      <c r="F152" s="16">
        <f t="shared" si="18"/>
        <v>484882.26</v>
      </c>
      <c r="G152" s="17"/>
    </row>
    <row r="153" spans="1:244" x14ac:dyDescent="0.2">
      <c r="A153" s="37"/>
      <c r="B153" s="21" t="s">
        <v>122</v>
      </c>
      <c r="C153" s="16">
        <v>113559.47</v>
      </c>
      <c r="D153" s="16">
        <v>0</v>
      </c>
      <c r="E153" s="16">
        <v>0</v>
      </c>
      <c r="F153" s="16">
        <f t="shared" si="18"/>
        <v>113559.47</v>
      </c>
      <c r="G153" s="17"/>
    </row>
    <row r="154" spans="1:244" ht="31.5" x14ac:dyDescent="0.2">
      <c r="A154" s="37"/>
      <c r="B154" s="21" t="s">
        <v>27</v>
      </c>
      <c r="C154" s="16"/>
      <c r="D154" s="16"/>
      <c r="E154" s="16">
        <v>21128680.510000002</v>
      </c>
      <c r="F154" s="16">
        <f t="shared" si="18"/>
        <v>21128680.510000002</v>
      </c>
      <c r="G154" s="24"/>
    </row>
    <row r="155" spans="1:244" x14ac:dyDescent="0.2">
      <c r="A155" s="37"/>
      <c r="B155" s="26" t="s">
        <v>28</v>
      </c>
      <c r="C155" s="16">
        <f>C133+C134+C136+C139+C143+C145+C147+C148+C150+C151+C154+C153+C135+C146+C152</f>
        <v>45447221.399999999</v>
      </c>
      <c r="D155" s="16">
        <f t="shared" ref="D155:F155" si="19">D133+D134+D136+D139+D143+D145+D147+D148+D150+D151+D154+D153+D135+D146+D152</f>
        <v>30667115.759999998</v>
      </c>
      <c r="E155" s="16">
        <f t="shared" si="19"/>
        <v>21128680.510000002</v>
      </c>
      <c r="F155" s="16">
        <f t="shared" si="19"/>
        <v>97243017.670000002</v>
      </c>
      <c r="G155" s="17">
        <f>F155/C978*100</f>
        <v>1.3328775675750359</v>
      </c>
    </row>
    <row r="156" spans="1:244" x14ac:dyDescent="0.2">
      <c r="A156" s="37">
        <v>8</v>
      </c>
      <c r="B156" s="18" t="s">
        <v>43</v>
      </c>
      <c r="C156" s="30"/>
      <c r="D156" s="30"/>
      <c r="E156" s="30"/>
      <c r="F156" s="30"/>
      <c r="G156" s="24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</row>
    <row r="157" spans="1:244" x14ac:dyDescent="0.2">
      <c r="A157" s="37"/>
      <c r="B157" s="21" t="s">
        <v>44</v>
      </c>
      <c r="C157" s="16">
        <v>27378209.370000001</v>
      </c>
      <c r="D157" s="16">
        <v>0</v>
      </c>
      <c r="E157" s="30">
        <v>0</v>
      </c>
      <c r="F157" s="16">
        <f t="shared" ref="F157:F182" si="20">SUM(C157+D157+E157)</f>
        <v>27378209.370000001</v>
      </c>
      <c r="G157" s="1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</row>
    <row r="158" spans="1:244" x14ac:dyDescent="0.2">
      <c r="A158" s="37"/>
      <c r="B158" s="21" t="s">
        <v>9</v>
      </c>
      <c r="C158" s="16">
        <v>3435948.96</v>
      </c>
      <c r="D158" s="16">
        <v>14770383.130000001</v>
      </c>
      <c r="E158" s="30">
        <v>0</v>
      </c>
      <c r="F158" s="16">
        <f t="shared" si="20"/>
        <v>18206332.09</v>
      </c>
      <c r="G158" s="17"/>
    </row>
    <row r="159" spans="1:244" ht="21" x14ac:dyDescent="0.2">
      <c r="A159" s="37"/>
      <c r="B159" s="21" t="s">
        <v>115</v>
      </c>
      <c r="C159" s="16">
        <v>1744485.42</v>
      </c>
      <c r="D159" s="16">
        <v>0</v>
      </c>
      <c r="E159" s="30">
        <v>0</v>
      </c>
      <c r="F159" s="16">
        <f t="shared" si="20"/>
        <v>1744485.42</v>
      </c>
      <c r="G159" s="1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</row>
    <row r="160" spans="1:244" x14ac:dyDescent="0.2">
      <c r="A160" s="37"/>
      <c r="B160" s="21" t="s">
        <v>11</v>
      </c>
      <c r="C160" s="16">
        <f>C161</f>
        <v>60662.78</v>
      </c>
      <c r="D160" s="16">
        <f t="shared" ref="D160:E160" si="21">D161</f>
        <v>0</v>
      </c>
      <c r="E160" s="16">
        <f t="shared" si="21"/>
        <v>0</v>
      </c>
      <c r="F160" s="16">
        <f t="shared" si="20"/>
        <v>60662.78</v>
      </c>
      <c r="G160" s="24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</row>
    <row r="161" spans="1:244" x14ac:dyDescent="0.2">
      <c r="A161" s="37"/>
      <c r="B161" s="25" t="s">
        <v>13</v>
      </c>
      <c r="C161" s="30">
        <v>60662.78</v>
      </c>
      <c r="D161" s="30">
        <v>0</v>
      </c>
      <c r="E161" s="30">
        <v>0</v>
      </c>
      <c r="F161" s="16">
        <f t="shared" si="20"/>
        <v>60662.78</v>
      </c>
      <c r="G161" s="24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</row>
    <row r="162" spans="1:244" x14ac:dyDescent="0.2">
      <c r="A162" s="37"/>
      <c r="B162" s="21" t="s">
        <v>14</v>
      </c>
      <c r="C162" s="16">
        <f>SUM(C163:C165)</f>
        <v>69631.02</v>
      </c>
      <c r="D162" s="16">
        <f>SUM(D163:D165)</f>
        <v>385631.63999999996</v>
      </c>
      <c r="E162" s="30">
        <v>0</v>
      </c>
      <c r="F162" s="16">
        <f t="shared" si="20"/>
        <v>455262.66</v>
      </c>
      <c r="G162" s="17"/>
    </row>
    <row r="163" spans="1:244" x14ac:dyDescent="0.2">
      <c r="A163" s="37"/>
      <c r="B163" s="25" t="s">
        <v>103</v>
      </c>
      <c r="C163" s="30">
        <v>0</v>
      </c>
      <c r="D163" s="30">
        <v>7159.66</v>
      </c>
      <c r="E163" s="30">
        <v>0</v>
      </c>
      <c r="F163" s="16">
        <f t="shared" si="20"/>
        <v>7159.66</v>
      </c>
      <c r="G163" s="24"/>
    </row>
    <row r="164" spans="1:244" x14ac:dyDescent="0.2">
      <c r="A164" s="37"/>
      <c r="B164" s="25" t="s">
        <v>15</v>
      </c>
      <c r="C164" s="30">
        <v>0</v>
      </c>
      <c r="D164" s="30">
        <v>378471.98</v>
      </c>
      <c r="E164" s="30">
        <v>0</v>
      </c>
      <c r="F164" s="16">
        <f t="shared" si="20"/>
        <v>378471.98</v>
      </c>
      <c r="G164" s="24"/>
    </row>
    <row r="165" spans="1:244" x14ac:dyDescent="0.2">
      <c r="A165" s="37"/>
      <c r="B165" s="25" t="s">
        <v>16</v>
      </c>
      <c r="C165" s="30">
        <v>69631.02</v>
      </c>
      <c r="D165" s="30">
        <v>0</v>
      </c>
      <c r="E165" s="30">
        <v>0</v>
      </c>
      <c r="F165" s="16">
        <f t="shared" si="20"/>
        <v>69631.02</v>
      </c>
      <c r="G165" s="24"/>
    </row>
    <row r="166" spans="1:244" x14ac:dyDescent="0.2">
      <c r="A166" s="37"/>
      <c r="B166" s="21" t="s">
        <v>17</v>
      </c>
      <c r="C166" s="16">
        <v>35095.32</v>
      </c>
      <c r="D166" s="16">
        <v>742629.05</v>
      </c>
      <c r="E166" s="30">
        <v>0</v>
      </c>
      <c r="F166" s="16">
        <f t="shared" si="20"/>
        <v>777724.37</v>
      </c>
      <c r="G166" s="17"/>
    </row>
    <row r="167" spans="1:244" x14ac:dyDescent="0.2">
      <c r="A167" s="37"/>
      <c r="B167" s="25" t="s">
        <v>18</v>
      </c>
      <c r="C167" s="30">
        <v>0</v>
      </c>
      <c r="D167" s="30">
        <v>739840.52</v>
      </c>
      <c r="E167" s="30">
        <v>0</v>
      </c>
      <c r="F167" s="16">
        <f t="shared" si="20"/>
        <v>739840.52</v>
      </c>
      <c r="G167" s="24"/>
    </row>
    <row r="168" spans="1:244" x14ac:dyDescent="0.2">
      <c r="A168" s="37"/>
      <c r="B168" s="21" t="s">
        <v>45</v>
      </c>
      <c r="C168" s="16">
        <f>SUM(C169:C170)</f>
        <v>25273.71</v>
      </c>
      <c r="D168" s="16">
        <f>SUM(D169:D170)</f>
        <v>34.549999999999997</v>
      </c>
      <c r="E168" s="30">
        <v>0</v>
      </c>
      <c r="F168" s="16">
        <f t="shared" si="20"/>
        <v>25308.26</v>
      </c>
      <c r="G168" s="24"/>
    </row>
    <row r="169" spans="1:244" x14ac:dyDescent="0.2">
      <c r="A169" s="37"/>
      <c r="B169" s="25" t="s">
        <v>37</v>
      </c>
      <c r="C169" s="30">
        <v>0</v>
      </c>
      <c r="D169" s="30">
        <v>34.549999999999997</v>
      </c>
      <c r="E169" s="30">
        <v>0</v>
      </c>
      <c r="F169" s="16">
        <f t="shared" si="20"/>
        <v>34.549999999999997</v>
      </c>
      <c r="G169" s="24"/>
    </row>
    <row r="170" spans="1:244" x14ac:dyDescent="0.2">
      <c r="A170" s="37"/>
      <c r="B170" s="25" t="s">
        <v>46</v>
      </c>
      <c r="C170" s="30">
        <v>25273.71</v>
      </c>
      <c r="D170" s="30">
        <v>0</v>
      </c>
      <c r="E170" s="30">
        <v>0</v>
      </c>
      <c r="F170" s="16">
        <f t="shared" si="20"/>
        <v>25273.71</v>
      </c>
      <c r="G170" s="24"/>
    </row>
    <row r="171" spans="1:244" x14ac:dyDescent="0.2">
      <c r="A171" s="37"/>
      <c r="B171" s="21" t="s">
        <v>154</v>
      </c>
      <c r="C171" s="16">
        <v>875790.9</v>
      </c>
      <c r="D171" s="16">
        <v>0</v>
      </c>
      <c r="E171" s="16">
        <v>0</v>
      </c>
      <c r="F171" s="16">
        <f t="shared" si="20"/>
        <v>875790.9</v>
      </c>
      <c r="G171" s="24"/>
    </row>
    <row r="172" spans="1:244" x14ac:dyDescent="0.2">
      <c r="A172" s="37"/>
      <c r="B172" s="21" t="s">
        <v>19</v>
      </c>
      <c r="C172" s="16">
        <v>1928.5</v>
      </c>
      <c r="D172" s="16">
        <v>0</v>
      </c>
      <c r="E172" s="16">
        <v>0</v>
      </c>
      <c r="F172" s="16">
        <f t="shared" si="20"/>
        <v>1928.5</v>
      </c>
      <c r="G172" s="17"/>
    </row>
    <row r="173" spans="1:244" x14ac:dyDescent="0.2">
      <c r="A173" s="37"/>
      <c r="B173" s="21" t="s">
        <v>20</v>
      </c>
      <c r="C173" s="16">
        <v>73.599999999999994</v>
      </c>
      <c r="D173" s="16">
        <v>0</v>
      </c>
      <c r="E173" s="16">
        <v>0</v>
      </c>
      <c r="F173" s="16">
        <f t="shared" si="20"/>
        <v>73.599999999999994</v>
      </c>
      <c r="G173" s="1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</row>
    <row r="174" spans="1:244" x14ac:dyDescent="0.2">
      <c r="A174" s="37"/>
      <c r="B174" s="21" t="s">
        <v>21</v>
      </c>
      <c r="C174" s="16">
        <f>SUM(C175:C176)</f>
        <v>648709.61</v>
      </c>
      <c r="D174" s="16">
        <f>SUM(D175:D176)</f>
        <v>0</v>
      </c>
      <c r="E174" s="30">
        <v>0</v>
      </c>
      <c r="F174" s="16">
        <f t="shared" si="20"/>
        <v>648709.61</v>
      </c>
      <c r="G174" s="17"/>
    </row>
    <row r="175" spans="1:244" x14ac:dyDescent="0.2">
      <c r="A175" s="37"/>
      <c r="B175" s="25" t="s">
        <v>22</v>
      </c>
      <c r="C175" s="30">
        <v>617974.77</v>
      </c>
      <c r="D175" s="30">
        <v>0</v>
      </c>
      <c r="E175" s="30">
        <v>0</v>
      </c>
      <c r="F175" s="16">
        <f t="shared" si="20"/>
        <v>617974.77</v>
      </c>
      <c r="G175" s="17"/>
    </row>
    <row r="176" spans="1:244" ht="22.5" x14ac:dyDescent="0.2">
      <c r="A176" s="37"/>
      <c r="B176" s="25" t="s">
        <v>47</v>
      </c>
      <c r="C176" s="30">
        <v>30734.84</v>
      </c>
      <c r="D176" s="30">
        <v>0</v>
      </c>
      <c r="E176" s="30">
        <v>0</v>
      </c>
      <c r="F176" s="16">
        <f t="shared" si="20"/>
        <v>30734.84</v>
      </c>
      <c r="G176" s="24"/>
    </row>
    <row r="177" spans="1:7" x14ac:dyDescent="0.2">
      <c r="A177" s="37"/>
      <c r="B177" s="21" t="s">
        <v>23</v>
      </c>
      <c r="C177" s="16">
        <v>85886.3</v>
      </c>
      <c r="D177" s="16">
        <v>200401.33</v>
      </c>
      <c r="E177" s="30">
        <v>0</v>
      </c>
      <c r="F177" s="16">
        <f t="shared" si="20"/>
        <v>286287.63</v>
      </c>
      <c r="G177" s="17"/>
    </row>
    <row r="178" spans="1:7" x14ac:dyDescent="0.2">
      <c r="A178" s="37"/>
      <c r="B178" s="21" t="s">
        <v>26</v>
      </c>
      <c r="C178" s="33">
        <v>570040</v>
      </c>
      <c r="D178" s="16">
        <v>0</v>
      </c>
      <c r="E178" s="30">
        <v>0</v>
      </c>
      <c r="F178" s="16">
        <f t="shared" si="20"/>
        <v>570040</v>
      </c>
      <c r="G178" s="17"/>
    </row>
    <row r="179" spans="1:7" ht="31.5" x14ac:dyDescent="0.2">
      <c r="A179" s="37"/>
      <c r="B179" s="21" t="s">
        <v>124</v>
      </c>
      <c r="C179" s="33">
        <v>5051.8500000000004</v>
      </c>
      <c r="D179" s="16">
        <v>0</v>
      </c>
      <c r="E179" s="30">
        <v>0</v>
      </c>
      <c r="F179" s="16">
        <f t="shared" si="20"/>
        <v>5051.8500000000004</v>
      </c>
      <c r="G179" s="17"/>
    </row>
    <row r="180" spans="1:7" x14ac:dyDescent="0.2">
      <c r="A180" s="37"/>
      <c r="B180" s="21" t="s">
        <v>122</v>
      </c>
      <c r="C180" s="16">
        <v>1145.55</v>
      </c>
      <c r="D180" s="16">
        <v>0</v>
      </c>
      <c r="E180" s="30">
        <v>0</v>
      </c>
      <c r="F180" s="16">
        <f t="shared" ref="F180" si="22">SUM(C180+D180+E180)</f>
        <v>1145.55</v>
      </c>
      <c r="G180" s="17"/>
    </row>
    <row r="181" spans="1:7" x14ac:dyDescent="0.2">
      <c r="A181" s="37"/>
      <c r="B181" s="21" t="s">
        <v>141</v>
      </c>
      <c r="C181" s="33">
        <v>2090</v>
      </c>
      <c r="D181" s="16"/>
      <c r="E181" s="30"/>
      <c r="F181" s="16">
        <f t="shared" si="20"/>
        <v>2090</v>
      </c>
      <c r="G181" s="17"/>
    </row>
    <row r="182" spans="1:7" ht="31.5" x14ac:dyDescent="0.2">
      <c r="A182" s="37"/>
      <c r="B182" s="21" t="s">
        <v>27</v>
      </c>
      <c r="C182" s="16"/>
      <c r="D182" s="16"/>
      <c r="E182" s="16">
        <v>44309951.219999999</v>
      </c>
      <c r="F182" s="16">
        <f t="shared" si="20"/>
        <v>44309951.219999999</v>
      </c>
      <c r="G182" s="24"/>
    </row>
    <row r="183" spans="1:7" x14ac:dyDescent="0.2">
      <c r="A183" s="37"/>
      <c r="B183" s="26" t="s">
        <v>28</v>
      </c>
      <c r="C183" s="16">
        <f>C157+C158+C159+C160+C162+C166+C168+C172+C174+C177+C178+C182+C181+C180+C173+C179+C171</f>
        <v>34940022.890000001</v>
      </c>
      <c r="D183" s="16">
        <f t="shared" ref="D183:F183" si="23">D157+D158+D159+D160+D162+D166+D168+D172+D174+D177+D178+D182+D181+D180+D173+D179+D171</f>
        <v>16099079.700000003</v>
      </c>
      <c r="E183" s="16">
        <f t="shared" si="23"/>
        <v>44309951.219999999</v>
      </c>
      <c r="F183" s="16">
        <f t="shared" si="23"/>
        <v>95349053.809999987</v>
      </c>
      <c r="G183" s="17">
        <f>F183/C978*100</f>
        <v>1.306917637460993</v>
      </c>
    </row>
    <row r="184" spans="1:7" x14ac:dyDescent="0.2">
      <c r="A184" s="37">
        <v>9</v>
      </c>
      <c r="B184" s="18" t="s">
        <v>59</v>
      </c>
      <c r="C184" s="16"/>
      <c r="D184" s="16"/>
      <c r="E184" s="16"/>
      <c r="F184" s="16"/>
      <c r="G184" s="17"/>
    </row>
    <row r="185" spans="1:7" x14ac:dyDescent="0.2">
      <c r="A185" s="37"/>
      <c r="B185" s="21" t="s">
        <v>63</v>
      </c>
      <c r="C185" s="16">
        <v>34076874.490000002</v>
      </c>
      <c r="D185" s="16">
        <v>0</v>
      </c>
      <c r="E185" s="16">
        <v>0</v>
      </c>
      <c r="F185" s="16">
        <f t="shared" ref="F185:F203" si="24">SUM(C185+D185+E185)</f>
        <v>34076874.490000002</v>
      </c>
      <c r="G185" s="17"/>
    </row>
    <row r="186" spans="1:7" x14ac:dyDescent="0.2">
      <c r="A186" s="37"/>
      <c r="B186" s="21" t="s">
        <v>9</v>
      </c>
      <c r="C186" s="16">
        <v>863299.79</v>
      </c>
      <c r="D186" s="16">
        <v>2999228.61</v>
      </c>
      <c r="E186" s="16">
        <v>0</v>
      </c>
      <c r="F186" s="16">
        <f t="shared" si="24"/>
        <v>3862528.4</v>
      </c>
      <c r="G186" s="17"/>
    </row>
    <row r="187" spans="1:7" ht="21" x14ac:dyDescent="0.2">
      <c r="A187" s="37"/>
      <c r="B187" s="21" t="s">
        <v>116</v>
      </c>
      <c r="C187" s="28">
        <v>357816.23</v>
      </c>
      <c r="D187" s="28">
        <v>0</v>
      </c>
      <c r="E187" s="30">
        <v>0</v>
      </c>
      <c r="F187" s="30">
        <f t="shared" si="24"/>
        <v>357816.23</v>
      </c>
      <c r="G187" s="17"/>
    </row>
    <row r="188" spans="1:7" x14ac:dyDescent="0.2">
      <c r="A188" s="37"/>
      <c r="B188" s="21" t="s">
        <v>11</v>
      </c>
      <c r="C188" s="16">
        <f>C189+C190</f>
        <v>14500</v>
      </c>
      <c r="D188" s="16">
        <f t="shared" ref="D188:E188" si="25">D189+D190</f>
        <v>0</v>
      </c>
      <c r="E188" s="16">
        <f t="shared" si="25"/>
        <v>0</v>
      </c>
      <c r="F188" s="16">
        <f>SUM(C188+D188+E188)</f>
        <v>14500</v>
      </c>
      <c r="G188" s="17"/>
    </row>
    <row r="189" spans="1:7" x14ac:dyDescent="0.2">
      <c r="A189" s="37"/>
      <c r="B189" s="25" t="s">
        <v>142</v>
      </c>
      <c r="C189" s="31">
        <v>0</v>
      </c>
      <c r="D189" s="31">
        <v>0</v>
      </c>
      <c r="E189" s="30">
        <v>0</v>
      </c>
      <c r="F189" s="30">
        <f t="shared" ref="F189:F190" si="26">SUM(C189+D189+E189)</f>
        <v>0</v>
      </c>
      <c r="G189" s="32"/>
    </row>
    <row r="190" spans="1:7" x14ac:dyDescent="0.2">
      <c r="A190" s="37"/>
      <c r="B190" s="25" t="s">
        <v>13</v>
      </c>
      <c r="C190" s="31">
        <v>14500</v>
      </c>
      <c r="D190" s="31">
        <v>0</v>
      </c>
      <c r="E190" s="30">
        <v>0</v>
      </c>
      <c r="F190" s="30">
        <f t="shared" si="26"/>
        <v>14500</v>
      </c>
      <c r="G190" s="32"/>
    </row>
    <row r="191" spans="1:7" x14ac:dyDescent="0.2">
      <c r="A191" s="37"/>
      <c r="B191" s="21" t="s">
        <v>14</v>
      </c>
      <c r="C191" s="16">
        <f>SUM(C192:C193)</f>
        <v>56592.87</v>
      </c>
      <c r="D191" s="16">
        <f>SUM(D192:D193)</f>
        <v>269645</v>
      </c>
      <c r="E191" s="16">
        <v>0</v>
      </c>
      <c r="F191" s="16">
        <f t="shared" si="24"/>
        <v>326237.87</v>
      </c>
      <c r="G191" s="17"/>
    </row>
    <row r="192" spans="1:7" x14ac:dyDescent="0.2">
      <c r="A192" s="37"/>
      <c r="B192" s="25" t="s">
        <v>15</v>
      </c>
      <c r="C192" s="30">
        <v>0</v>
      </c>
      <c r="D192" s="30">
        <v>269645</v>
      </c>
      <c r="E192" s="16">
        <v>0</v>
      </c>
      <c r="F192" s="30">
        <f t="shared" si="24"/>
        <v>269645</v>
      </c>
      <c r="G192" s="24"/>
    </row>
    <row r="193" spans="1:9" x14ac:dyDescent="0.2">
      <c r="A193" s="37"/>
      <c r="B193" s="25" t="s">
        <v>16</v>
      </c>
      <c r="C193" s="30">
        <v>56592.87</v>
      </c>
      <c r="D193" s="30">
        <v>0</v>
      </c>
      <c r="E193" s="16">
        <v>0</v>
      </c>
      <c r="F193" s="30">
        <f t="shared" si="24"/>
        <v>56592.87</v>
      </c>
      <c r="G193" s="24"/>
    </row>
    <row r="194" spans="1:9" x14ac:dyDescent="0.2">
      <c r="A194" s="37"/>
      <c r="B194" s="21" t="s">
        <v>33</v>
      </c>
      <c r="C194" s="16">
        <v>6656.48</v>
      </c>
      <c r="D194" s="16">
        <v>583454.71999999997</v>
      </c>
      <c r="E194" s="16">
        <v>0</v>
      </c>
      <c r="F194" s="16">
        <f t="shared" si="24"/>
        <v>590111.19999999995</v>
      </c>
      <c r="G194" s="17"/>
    </row>
    <row r="195" spans="1:9" x14ac:dyDescent="0.2">
      <c r="A195" s="37"/>
      <c r="B195" s="25" t="s">
        <v>18</v>
      </c>
      <c r="C195" s="30">
        <v>0</v>
      </c>
      <c r="D195" s="30">
        <v>574873.04</v>
      </c>
      <c r="E195" s="16">
        <v>0</v>
      </c>
      <c r="F195" s="30">
        <f t="shared" si="24"/>
        <v>574873.04</v>
      </c>
      <c r="G195" s="24"/>
    </row>
    <row r="196" spans="1:9" x14ac:dyDescent="0.2">
      <c r="A196" s="37"/>
      <c r="B196" s="21" t="s">
        <v>57</v>
      </c>
      <c r="C196" s="16">
        <f>SUM(C197:C197)</f>
        <v>0</v>
      </c>
      <c r="D196" s="16">
        <f>SUM(D197:D197)</f>
        <v>5187.18</v>
      </c>
      <c r="E196" s="16">
        <v>0</v>
      </c>
      <c r="F196" s="16">
        <f t="shared" si="24"/>
        <v>5187.18</v>
      </c>
      <c r="G196" s="17"/>
    </row>
    <row r="197" spans="1:9" x14ac:dyDescent="0.2">
      <c r="A197" s="37"/>
      <c r="B197" s="25" t="s">
        <v>37</v>
      </c>
      <c r="C197" s="30">
        <v>0</v>
      </c>
      <c r="D197" s="30">
        <v>5187.18</v>
      </c>
      <c r="E197" s="16">
        <v>0</v>
      </c>
      <c r="F197" s="30">
        <f t="shared" si="24"/>
        <v>5187.18</v>
      </c>
      <c r="G197" s="24"/>
    </row>
    <row r="198" spans="1:9" x14ac:dyDescent="0.2">
      <c r="A198" s="37"/>
      <c r="B198" s="21" t="s">
        <v>20</v>
      </c>
      <c r="C198" s="16">
        <v>460</v>
      </c>
      <c r="D198" s="16">
        <v>0</v>
      </c>
      <c r="E198" s="16">
        <v>0</v>
      </c>
      <c r="F198" s="16">
        <f t="shared" ref="F198" si="27">SUM(C198+D198+E198)</f>
        <v>460</v>
      </c>
      <c r="G198" s="24"/>
    </row>
    <row r="199" spans="1:9" x14ac:dyDescent="0.2">
      <c r="A199" s="37"/>
      <c r="B199" s="21" t="s">
        <v>23</v>
      </c>
      <c r="C199" s="16">
        <v>15472.47</v>
      </c>
      <c r="D199" s="16">
        <v>36011.589999999997</v>
      </c>
      <c r="E199" s="16">
        <v>0</v>
      </c>
      <c r="F199" s="16">
        <f t="shared" si="24"/>
        <v>51484.06</v>
      </c>
      <c r="G199" s="24"/>
    </row>
    <row r="200" spans="1:9" x14ac:dyDescent="0.2">
      <c r="A200" s="37"/>
      <c r="B200" s="21" t="s">
        <v>21</v>
      </c>
      <c r="C200" s="16">
        <v>76763.679999999993</v>
      </c>
      <c r="D200" s="16">
        <v>0</v>
      </c>
      <c r="E200" s="16">
        <v>0</v>
      </c>
      <c r="F200" s="16">
        <f t="shared" si="24"/>
        <v>76763.679999999993</v>
      </c>
      <c r="G200" s="24"/>
    </row>
    <row r="201" spans="1:9" x14ac:dyDescent="0.2">
      <c r="A201" s="37"/>
      <c r="B201" s="25" t="s">
        <v>22</v>
      </c>
      <c r="C201" s="30">
        <v>76763.679999999993</v>
      </c>
      <c r="D201" s="30">
        <v>0</v>
      </c>
      <c r="E201" s="30">
        <v>0</v>
      </c>
      <c r="F201" s="16">
        <f t="shared" si="24"/>
        <v>76763.679999999993</v>
      </c>
      <c r="G201" s="24"/>
    </row>
    <row r="202" spans="1:9" x14ac:dyDescent="0.2">
      <c r="A202" s="37"/>
      <c r="B202" s="21" t="s">
        <v>26</v>
      </c>
      <c r="C202" s="16">
        <v>42100000</v>
      </c>
      <c r="D202" s="16">
        <v>0</v>
      </c>
      <c r="E202" s="16">
        <v>0</v>
      </c>
      <c r="F202" s="16">
        <f t="shared" si="24"/>
        <v>42100000</v>
      </c>
      <c r="G202" s="24"/>
    </row>
    <row r="203" spans="1:9" ht="31.5" x14ac:dyDescent="0.2">
      <c r="A203" s="37"/>
      <c r="B203" s="21" t="s">
        <v>27</v>
      </c>
      <c r="C203" s="16"/>
      <c r="D203" s="16"/>
      <c r="E203" s="16">
        <v>9071727.7300000004</v>
      </c>
      <c r="F203" s="16">
        <f t="shared" si="24"/>
        <v>9071727.7300000004</v>
      </c>
      <c r="G203" s="24"/>
    </row>
    <row r="204" spans="1:9" x14ac:dyDescent="0.2">
      <c r="A204" s="37"/>
      <c r="B204" s="26" t="s">
        <v>28</v>
      </c>
      <c r="C204" s="16">
        <f>C185+C186+C191+C194+C196+C199+C202+C203+C187+C200+C188+C198</f>
        <v>77568436.010000005</v>
      </c>
      <c r="D204" s="16">
        <f t="shared" ref="D204:F204" si="28">D185+D186+D191+D194+D196+D199+D202+D203+D187+D200+D188+D198</f>
        <v>3893527.1</v>
      </c>
      <c r="E204" s="16">
        <f t="shared" si="28"/>
        <v>9071727.7300000004</v>
      </c>
      <c r="F204" s="16">
        <f t="shared" si="28"/>
        <v>90533690.840000018</v>
      </c>
      <c r="G204" s="17">
        <f>F204/C978*100</f>
        <v>1.2409150653871264</v>
      </c>
      <c r="I204" s="8"/>
    </row>
    <row r="205" spans="1:9" x14ac:dyDescent="0.2">
      <c r="A205" s="37">
        <v>10</v>
      </c>
      <c r="B205" s="18" t="s">
        <v>32</v>
      </c>
      <c r="C205" s="22"/>
      <c r="D205" s="22"/>
      <c r="E205" s="22"/>
      <c r="F205" s="16"/>
      <c r="G205" s="17"/>
    </row>
    <row r="206" spans="1:9" x14ac:dyDescent="0.2">
      <c r="A206" s="37"/>
      <c r="B206" s="21" t="s">
        <v>9</v>
      </c>
      <c r="C206" s="22">
        <v>0</v>
      </c>
      <c r="D206" s="22">
        <v>20284526.969999999</v>
      </c>
      <c r="E206" s="22">
        <v>0</v>
      </c>
      <c r="F206" s="16">
        <f t="shared" ref="F206:F224" si="29">SUM(C206+D206+E206)</f>
        <v>20284526.969999999</v>
      </c>
      <c r="G206" s="17"/>
    </row>
    <row r="207" spans="1:9" x14ac:dyDescent="0.2">
      <c r="A207" s="37"/>
      <c r="B207" s="21" t="s">
        <v>30</v>
      </c>
      <c r="C207" s="22">
        <v>1369191.26</v>
      </c>
      <c r="D207" s="22">
        <v>0</v>
      </c>
      <c r="E207" s="22">
        <v>0</v>
      </c>
      <c r="F207" s="16">
        <f t="shared" si="29"/>
        <v>1369191.26</v>
      </c>
      <c r="G207" s="17"/>
    </row>
    <row r="208" spans="1:9" x14ac:dyDescent="0.2">
      <c r="A208" s="37"/>
      <c r="B208" s="21" t="s">
        <v>11</v>
      </c>
      <c r="C208" s="22">
        <v>102509.2</v>
      </c>
      <c r="D208" s="22">
        <v>0</v>
      </c>
      <c r="E208" s="22">
        <v>0</v>
      </c>
      <c r="F208" s="16">
        <f t="shared" si="29"/>
        <v>102509.2</v>
      </c>
      <c r="G208" s="17"/>
    </row>
    <row r="209" spans="1:7" x14ac:dyDescent="0.2">
      <c r="A209" s="37"/>
      <c r="B209" s="25" t="s">
        <v>13</v>
      </c>
      <c r="C209" s="23">
        <v>102509.2</v>
      </c>
      <c r="D209" s="23">
        <v>0</v>
      </c>
      <c r="E209" s="22">
        <v>0</v>
      </c>
      <c r="F209" s="16">
        <f t="shared" si="29"/>
        <v>102509.2</v>
      </c>
      <c r="G209" s="24"/>
    </row>
    <row r="210" spans="1:7" x14ac:dyDescent="0.2">
      <c r="A210" s="37"/>
      <c r="B210" s="21" t="s">
        <v>14</v>
      </c>
      <c r="C210" s="22">
        <f>C211+C212</f>
        <v>0</v>
      </c>
      <c r="D210" s="22">
        <f t="shared" ref="D210:F210" si="30">D211+D212</f>
        <v>1777902.58</v>
      </c>
      <c r="E210" s="22">
        <f t="shared" si="30"/>
        <v>0</v>
      </c>
      <c r="F210" s="22">
        <f t="shared" si="30"/>
        <v>1777902.58</v>
      </c>
      <c r="G210" s="17"/>
    </row>
    <row r="211" spans="1:7" x14ac:dyDescent="0.2">
      <c r="A211" s="37"/>
      <c r="B211" s="25" t="s">
        <v>103</v>
      </c>
      <c r="C211" s="23">
        <v>0</v>
      </c>
      <c r="D211" s="23">
        <v>2217</v>
      </c>
      <c r="E211" s="22">
        <v>0</v>
      </c>
      <c r="F211" s="16">
        <f t="shared" si="29"/>
        <v>2217</v>
      </c>
      <c r="G211" s="24"/>
    </row>
    <row r="212" spans="1:7" x14ac:dyDescent="0.2">
      <c r="A212" s="37"/>
      <c r="B212" s="25" t="s">
        <v>15</v>
      </c>
      <c r="C212" s="23">
        <v>0</v>
      </c>
      <c r="D212" s="23">
        <v>1775685.58</v>
      </c>
      <c r="E212" s="22">
        <v>0</v>
      </c>
      <c r="F212" s="16">
        <f t="shared" si="29"/>
        <v>1775685.58</v>
      </c>
      <c r="G212" s="24"/>
    </row>
    <row r="213" spans="1:7" x14ac:dyDescent="0.2">
      <c r="A213" s="37"/>
      <c r="B213" s="21" t="s">
        <v>33</v>
      </c>
      <c r="C213" s="28">
        <v>3324.02</v>
      </c>
      <c r="D213" s="28">
        <v>39599.25</v>
      </c>
      <c r="E213" s="22">
        <v>0</v>
      </c>
      <c r="F213" s="16">
        <f t="shared" si="29"/>
        <v>42923.27</v>
      </c>
      <c r="G213" s="17"/>
    </row>
    <row r="214" spans="1:7" x14ac:dyDescent="0.2">
      <c r="A214" s="37"/>
      <c r="B214" s="25" t="s">
        <v>31</v>
      </c>
      <c r="C214" s="23">
        <v>0</v>
      </c>
      <c r="D214" s="31">
        <v>39409.379999999997</v>
      </c>
      <c r="E214" s="22">
        <v>0</v>
      </c>
      <c r="F214" s="16">
        <f t="shared" si="29"/>
        <v>39409.379999999997</v>
      </c>
      <c r="G214" s="24"/>
    </row>
    <row r="215" spans="1:7" x14ac:dyDescent="0.2">
      <c r="A215" s="37"/>
      <c r="B215" s="21" t="s">
        <v>37</v>
      </c>
      <c r="C215" s="22">
        <v>0</v>
      </c>
      <c r="D215" s="22">
        <v>2169.65</v>
      </c>
      <c r="E215" s="22">
        <v>0</v>
      </c>
      <c r="F215" s="16">
        <f t="shared" si="29"/>
        <v>2169.65</v>
      </c>
      <c r="G215" s="24"/>
    </row>
    <row r="216" spans="1:7" x14ac:dyDescent="0.2">
      <c r="A216" s="37"/>
      <c r="B216" s="21" t="s">
        <v>19</v>
      </c>
      <c r="C216" s="28">
        <v>174</v>
      </c>
      <c r="D216" s="28">
        <v>0</v>
      </c>
      <c r="E216" s="22">
        <v>0</v>
      </c>
      <c r="F216" s="16">
        <f t="shared" si="29"/>
        <v>174</v>
      </c>
      <c r="G216" s="17"/>
    </row>
    <row r="217" spans="1:7" x14ac:dyDescent="0.2">
      <c r="A217" s="37"/>
      <c r="B217" s="21" t="s">
        <v>20</v>
      </c>
      <c r="C217" s="28">
        <v>230</v>
      </c>
      <c r="D217" s="28">
        <v>2831.13</v>
      </c>
      <c r="E217" s="22">
        <v>0</v>
      </c>
      <c r="F217" s="16">
        <f t="shared" si="29"/>
        <v>3061.13</v>
      </c>
      <c r="G217" s="17"/>
    </row>
    <row r="218" spans="1:7" x14ac:dyDescent="0.2">
      <c r="A218" s="37"/>
      <c r="B218" s="21" t="s">
        <v>21</v>
      </c>
      <c r="C218" s="22">
        <v>345818.41</v>
      </c>
      <c r="D218" s="22">
        <f>SUM(D219:D219)</f>
        <v>0</v>
      </c>
      <c r="E218" s="22">
        <v>0</v>
      </c>
      <c r="F218" s="16">
        <f t="shared" si="29"/>
        <v>345818.41</v>
      </c>
      <c r="G218" s="17"/>
    </row>
    <row r="219" spans="1:7" x14ac:dyDescent="0.2">
      <c r="A219" s="37"/>
      <c r="B219" s="25" t="s">
        <v>22</v>
      </c>
      <c r="C219" s="23">
        <v>345818.41</v>
      </c>
      <c r="D219" s="23">
        <v>0</v>
      </c>
      <c r="E219" s="22">
        <v>0</v>
      </c>
      <c r="F219" s="16">
        <f t="shared" si="29"/>
        <v>345818.41</v>
      </c>
      <c r="G219" s="17"/>
    </row>
    <row r="220" spans="1:7" x14ac:dyDescent="0.2">
      <c r="A220" s="37"/>
      <c r="B220" s="21" t="s">
        <v>23</v>
      </c>
      <c r="C220" s="22">
        <v>168737.34</v>
      </c>
      <c r="D220" s="22">
        <v>393720.46</v>
      </c>
      <c r="E220" s="22">
        <v>0</v>
      </c>
      <c r="F220" s="16">
        <f t="shared" si="29"/>
        <v>562457.80000000005</v>
      </c>
      <c r="G220" s="17"/>
    </row>
    <row r="221" spans="1:7" ht="31.5" x14ac:dyDescent="0.2">
      <c r="A221" s="37"/>
      <c r="B221" s="21" t="s">
        <v>124</v>
      </c>
      <c r="C221" s="22">
        <v>1564.32</v>
      </c>
      <c r="D221" s="22">
        <v>0</v>
      </c>
      <c r="E221" s="22">
        <v>0</v>
      </c>
      <c r="F221" s="16">
        <f t="shared" si="29"/>
        <v>1564.32</v>
      </c>
      <c r="G221" s="17"/>
    </row>
    <row r="222" spans="1:7" x14ac:dyDescent="0.2">
      <c r="A222" s="37"/>
      <c r="B222" s="34" t="s">
        <v>122</v>
      </c>
      <c r="C222" s="22">
        <v>354.72</v>
      </c>
      <c r="D222" s="22"/>
      <c r="E222" s="22"/>
      <c r="F222" s="16">
        <f t="shared" si="29"/>
        <v>354.72</v>
      </c>
      <c r="G222" s="17"/>
    </row>
    <row r="223" spans="1:7" x14ac:dyDescent="0.2">
      <c r="A223" s="37"/>
      <c r="B223" s="21" t="s">
        <v>26</v>
      </c>
      <c r="C223" s="22">
        <v>5179636.51</v>
      </c>
      <c r="D223" s="22">
        <v>0</v>
      </c>
      <c r="E223" s="22">
        <v>0</v>
      </c>
      <c r="F223" s="16">
        <f t="shared" si="29"/>
        <v>5179636.51</v>
      </c>
      <c r="G223" s="17"/>
    </row>
    <row r="224" spans="1:7" ht="31.5" x14ac:dyDescent="0.2">
      <c r="A224" s="37"/>
      <c r="B224" s="21" t="s">
        <v>27</v>
      </c>
      <c r="C224" s="22"/>
      <c r="D224" s="22"/>
      <c r="E224" s="22">
        <v>60423512.450000003</v>
      </c>
      <c r="F224" s="16">
        <f t="shared" si="29"/>
        <v>60423512.450000003</v>
      </c>
      <c r="G224" s="17"/>
    </row>
    <row r="225" spans="1:7" x14ac:dyDescent="0.2">
      <c r="A225" s="37"/>
      <c r="B225" s="26" t="s">
        <v>28</v>
      </c>
      <c r="C225" s="16">
        <f>C206+C207+C208+C210+C213+C216+C218+C220+C224+C223+C215+C222+C217+C221</f>
        <v>7171539.7800000003</v>
      </c>
      <c r="D225" s="16">
        <f t="shared" ref="D225:F225" si="31">D206+D207+D208+D210+D213+D216+D218+D220+D224+D223+D215+D222+D217+D221</f>
        <v>22500750.039999995</v>
      </c>
      <c r="E225" s="16">
        <f t="shared" si="31"/>
        <v>60423512.450000003</v>
      </c>
      <c r="F225" s="16">
        <f t="shared" si="31"/>
        <v>90095802.269999996</v>
      </c>
      <c r="G225" s="17">
        <f>F225/C978*100</f>
        <v>1.2349130729969766</v>
      </c>
    </row>
    <row r="226" spans="1:7" x14ac:dyDescent="0.2">
      <c r="A226" s="37">
        <v>11</v>
      </c>
      <c r="B226" s="18" t="s">
        <v>41</v>
      </c>
      <c r="C226" s="16"/>
      <c r="D226" s="16"/>
      <c r="E226" s="16"/>
      <c r="F226" s="16"/>
      <c r="G226" s="17"/>
    </row>
    <row r="227" spans="1:7" x14ac:dyDescent="0.2">
      <c r="A227" s="37"/>
      <c r="B227" s="21" t="s">
        <v>9</v>
      </c>
      <c r="C227" s="22">
        <v>5074177.46</v>
      </c>
      <c r="D227" s="22">
        <v>6870106.7199999997</v>
      </c>
      <c r="E227" s="22">
        <v>0</v>
      </c>
      <c r="F227" s="16">
        <f t="shared" ref="F227:F228" si="32">SUM(C227+D227+E227)</f>
        <v>11944284.18</v>
      </c>
      <c r="G227" s="17"/>
    </row>
    <row r="228" spans="1:7" x14ac:dyDescent="0.2">
      <c r="A228" s="37"/>
      <c r="B228" s="21" t="s">
        <v>30</v>
      </c>
      <c r="C228" s="22">
        <v>12549452.560000001</v>
      </c>
      <c r="D228" s="22">
        <v>0</v>
      </c>
      <c r="E228" s="22">
        <v>0</v>
      </c>
      <c r="F228" s="16">
        <f t="shared" si="32"/>
        <v>12549452.560000001</v>
      </c>
      <c r="G228" s="17"/>
    </row>
    <row r="229" spans="1:7" x14ac:dyDescent="0.2">
      <c r="A229" s="37"/>
      <c r="B229" s="21" t="s">
        <v>14</v>
      </c>
      <c r="C229" s="22">
        <f>C230+C231</f>
        <v>599105.94999999995</v>
      </c>
      <c r="D229" s="22">
        <f t="shared" ref="D229:E229" si="33">D230+D231</f>
        <v>1149167.6499999999</v>
      </c>
      <c r="E229" s="22">
        <f t="shared" si="33"/>
        <v>0</v>
      </c>
      <c r="F229" s="16">
        <f t="shared" ref="F229:F240" si="34">SUM(C229+D229+E229)</f>
        <v>1748273.5999999999</v>
      </c>
      <c r="G229" s="17"/>
    </row>
    <row r="230" spans="1:7" x14ac:dyDescent="0.2">
      <c r="A230" s="37"/>
      <c r="B230" s="25" t="s">
        <v>15</v>
      </c>
      <c r="C230" s="23">
        <v>0</v>
      </c>
      <c r="D230" s="23">
        <v>1149167.6499999999</v>
      </c>
      <c r="E230" s="22">
        <v>0</v>
      </c>
      <c r="F230" s="30">
        <f t="shared" si="34"/>
        <v>1149167.6499999999</v>
      </c>
      <c r="G230" s="24"/>
    </row>
    <row r="231" spans="1:7" x14ac:dyDescent="0.2">
      <c r="A231" s="37"/>
      <c r="B231" s="25" t="s">
        <v>16</v>
      </c>
      <c r="C231" s="23">
        <v>599105.94999999995</v>
      </c>
      <c r="D231" s="23">
        <v>0</v>
      </c>
      <c r="E231" s="22">
        <v>0</v>
      </c>
      <c r="F231" s="30">
        <f t="shared" si="34"/>
        <v>599105.94999999995</v>
      </c>
      <c r="G231" s="24"/>
    </row>
    <row r="232" spans="1:7" x14ac:dyDescent="0.2">
      <c r="A232" s="37"/>
      <c r="B232" s="21" t="s">
        <v>17</v>
      </c>
      <c r="C232" s="22">
        <v>1957.5</v>
      </c>
      <c r="D232" s="22">
        <v>1583992.63</v>
      </c>
      <c r="E232" s="22">
        <v>0</v>
      </c>
      <c r="F232" s="16">
        <f t="shared" si="34"/>
        <v>1585950.13</v>
      </c>
      <c r="G232" s="17"/>
    </row>
    <row r="233" spans="1:7" x14ac:dyDescent="0.2">
      <c r="A233" s="37"/>
      <c r="B233" s="25" t="s">
        <v>18</v>
      </c>
      <c r="C233" s="23">
        <v>0</v>
      </c>
      <c r="D233" s="23">
        <v>1583905.63</v>
      </c>
      <c r="E233" s="22">
        <v>0</v>
      </c>
      <c r="F233" s="30">
        <f t="shared" si="34"/>
        <v>1583905.63</v>
      </c>
      <c r="G233" s="24"/>
    </row>
    <row r="234" spans="1:7" x14ac:dyDescent="0.2">
      <c r="A234" s="37"/>
      <c r="B234" s="21" t="s">
        <v>20</v>
      </c>
      <c r="C234" s="22">
        <v>27.6</v>
      </c>
      <c r="D234" s="22">
        <v>0</v>
      </c>
      <c r="E234" s="22">
        <v>0</v>
      </c>
      <c r="F234" s="16">
        <f t="shared" si="34"/>
        <v>27.6</v>
      </c>
      <c r="G234" s="24"/>
    </row>
    <row r="235" spans="1:7" x14ac:dyDescent="0.2">
      <c r="A235" s="37"/>
      <c r="B235" s="21" t="s">
        <v>19</v>
      </c>
      <c r="C235" s="22">
        <v>72.5</v>
      </c>
      <c r="D235" s="22">
        <v>0</v>
      </c>
      <c r="E235" s="22">
        <v>0</v>
      </c>
      <c r="F235" s="16">
        <f t="shared" si="34"/>
        <v>72.5</v>
      </c>
      <c r="G235" s="24"/>
    </row>
    <row r="236" spans="1:7" x14ac:dyDescent="0.2">
      <c r="A236" s="37"/>
      <c r="B236" s="21" t="s">
        <v>40</v>
      </c>
      <c r="C236" s="22">
        <v>89228.23</v>
      </c>
      <c r="D236" s="22">
        <f>SUM(D237:D237)</f>
        <v>0</v>
      </c>
      <c r="E236" s="22">
        <v>0</v>
      </c>
      <c r="F236" s="16">
        <f t="shared" si="34"/>
        <v>89228.23</v>
      </c>
      <c r="G236" s="17"/>
    </row>
    <row r="237" spans="1:7" x14ac:dyDescent="0.2">
      <c r="A237" s="37"/>
      <c r="B237" s="25" t="s">
        <v>22</v>
      </c>
      <c r="C237" s="23">
        <v>89228.23</v>
      </c>
      <c r="D237" s="23">
        <v>0</v>
      </c>
      <c r="E237" s="22">
        <v>0</v>
      </c>
      <c r="F237" s="30">
        <f t="shared" si="34"/>
        <v>89228.23</v>
      </c>
      <c r="G237" s="24"/>
    </row>
    <row r="238" spans="1:7" x14ac:dyDescent="0.2">
      <c r="A238" s="37"/>
      <c r="B238" s="21" t="s">
        <v>23</v>
      </c>
      <c r="C238" s="22">
        <v>289276.78999999998</v>
      </c>
      <c r="D238" s="22">
        <v>674979.2</v>
      </c>
      <c r="E238" s="22">
        <v>0</v>
      </c>
      <c r="F238" s="16">
        <f t="shared" si="34"/>
        <v>964255.99</v>
      </c>
      <c r="G238" s="17"/>
    </row>
    <row r="239" spans="1:7" x14ac:dyDescent="0.2">
      <c r="A239" s="37"/>
      <c r="B239" s="21" t="s">
        <v>26</v>
      </c>
      <c r="C239" s="22">
        <v>7600000</v>
      </c>
      <c r="D239" s="22">
        <v>0</v>
      </c>
      <c r="E239" s="22">
        <v>0</v>
      </c>
      <c r="F239" s="16">
        <f t="shared" si="34"/>
        <v>7600000</v>
      </c>
      <c r="G239" s="17"/>
    </row>
    <row r="240" spans="1:7" ht="31.5" x14ac:dyDescent="0.2">
      <c r="A240" s="37"/>
      <c r="B240" s="21" t="s">
        <v>27</v>
      </c>
      <c r="C240" s="22"/>
      <c r="D240" s="22"/>
      <c r="E240" s="22">
        <v>36121786.299999997</v>
      </c>
      <c r="F240" s="16">
        <f t="shared" si="34"/>
        <v>36121786.299999997</v>
      </c>
      <c r="G240" s="17"/>
    </row>
    <row r="241" spans="1:7" x14ac:dyDescent="0.2">
      <c r="A241" s="37"/>
      <c r="B241" s="26" t="s">
        <v>28</v>
      </c>
      <c r="C241" s="16">
        <f>C227+C228+C229+C232+C235+C236+C238+C239+C240+C234</f>
        <v>26203298.59</v>
      </c>
      <c r="D241" s="16">
        <f t="shared" ref="D241:F241" si="35">D227+D228+D229+D232+D235+D236+D238+D239+D240+D234</f>
        <v>10278246.199999999</v>
      </c>
      <c r="E241" s="16">
        <f t="shared" si="35"/>
        <v>36121786.299999997</v>
      </c>
      <c r="F241" s="16">
        <f t="shared" si="35"/>
        <v>72603331.089999989</v>
      </c>
      <c r="G241" s="17">
        <f>F241/C978*100</f>
        <v>0.99514961238125632</v>
      </c>
    </row>
    <row r="242" spans="1:7" x14ac:dyDescent="0.2">
      <c r="A242" s="37">
        <v>12</v>
      </c>
      <c r="B242" s="18" t="s">
        <v>62</v>
      </c>
      <c r="C242" s="16"/>
      <c r="D242" s="16"/>
      <c r="E242" s="16"/>
      <c r="F242" s="16"/>
      <c r="G242" s="24"/>
    </row>
    <row r="243" spans="1:7" x14ac:dyDescent="0.2">
      <c r="A243" s="37"/>
      <c r="B243" s="21" t="s">
        <v>60</v>
      </c>
      <c r="C243" s="16">
        <v>18078159.600000001</v>
      </c>
      <c r="D243" s="16">
        <v>0</v>
      </c>
      <c r="E243" s="16">
        <v>0</v>
      </c>
      <c r="F243" s="16">
        <f t="shared" ref="F243:F265" si="36">SUM(C243+D243+E243)</f>
        <v>18078159.600000001</v>
      </c>
      <c r="G243" s="24"/>
    </row>
    <row r="244" spans="1:7" x14ac:dyDescent="0.2">
      <c r="A244" s="37"/>
      <c r="B244" s="21" t="s">
        <v>9</v>
      </c>
      <c r="C244" s="16">
        <v>1517143.8</v>
      </c>
      <c r="D244" s="16">
        <v>9635742.1500000004</v>
      </c>
      <c r="E244" s="16">
        <v>0</v>
      </c>
      <c r="F244" s="16">
        <f t="shared" si="36"/>
        <v>11152885.950000001</v>
      </c>
      <c r="G244" s="24"/>
    </row>
    <row r="245" spans="1:7" x14ac:dyDescent="0.2">
      <c r="A245" s="37"/>
      <c r="B245" s="21" t="s">
        <v>11</v>
      </c>
      <c r="C245" s="16">
        <v>33466</v>
      </c>
      <c r="D245" s="16">
        <f t="shared" ref="D245" si="37">D246</f>
        <v>0</v>
      </c>
      <c r="E245" s="16">
        <f t="shared" ref="E245" si="38">E246</f>
        <v>0</v>
      </c>
      <c r="F245" s="16">
        <f t="shared" si="36"/>
        <v>33466</v>
      </c>
      <c r="G245" s="24"/>
    </row>
    <row r="246" spans="1:7" x14ac:dyDescent="0.2">
      <c r="A246" s="37"/>
      <c r="B246" s="25" t="s">
        <v>13</v>
      </c>
      <c r="C246" s="30">
        <v>33466</v>
      </c>
      <c r="D246" s="30">
        <v>0</v>
      </c>
      <c r="E246" s="30">
        <v>0</v>
      </c>
      <c r="F246" s="16">
        <f t="shared" si="36"/>
        <v>33466</v>
      </c>
      <c r="G246" s="24"/>
    </row>
    <row r="247" spans="1:7" x14ac:dyDescent="0.2">
      <c r="A247" s="37"/>
      <c r="B247" s="21" t="s">
        <v>14</v>
      </c>
      <c r="C247" s="16">
        <f>C249+C250+C248</f>
        <v>24606.06</v>
      </c>
      <c r="D247" s="16">
        <f t="shared" ref="D247:E247" si="39">D249+D250+D248</f>
        <v>298236.73</v>
      </c>
      <c r="E247" s="16">
        <f t="shared" si="39"/>
        <v>0</v>
      </c>
      <c r="F247" s="16">
        <f t="shared" si="36"/>
        <v>322842.78999999998</v>
      </c>
      <c r="G247" s="24"/>
    </row>
    <row r="248" spans="1:7" x14ac:dyDescent="0.2">
      <c r="A248" s="37"/>
      <c r="B248" s="25" t="s">
        <v>103</v>
      </c>
      <c r="C248" s="30">
        <v>0</v>
      </c>
      <c r="D248" s="30">
        <v>-0.81</v>
      </c>
      <c r="E248" s="30">
        <v>0</v>
      </c>
      <c r="F248" s="30">
        <f t="shared" si="36"/>
        <v>-0.81</v>
      </c>
      <c r="G248" s="24"/>
    </row>
    <row r="249" spans="1:7" x14ac:dyDescent="0.2">
      <c r="A249" s="37"/>
      <c r="B249" s="25" t="s">
        <v>53</v>
      </c>
      <c r="C249" s="30">
        <v>0</v>
      </c>
      <c r="D249" s="30">
        <v>298237.53999999998</v>
      </c>
      <c r="E249" s="16">
        <v>0</v>
      </c>
      <c r="F249" s="30">
        <f t="shared" si="36"/>
        <v>298237.53999999998</v>
      </c>
      <c r="G249" s="24"/>
    </row>
    <row r="250" spans="1:7" x14ac:dyDescent="0.2">
      <c r="A250" s="37"/>
      <c r="B250" s="25" t="s">
        <v>16</v>
      </c>
      <c r="C250" s="30">
        <v>24606.06</v>
      </c>
      <c r="D250" s="30">
        <v>0</v>
      </c>
      <c r="E250" s="16">
        <v>0</v>
      </c>
      <c r="F250" s="30">
        <f t="shared" si="36"/>
        <v>24606.06</v>
      </c>
      <c r="G250" s="24"/>
    </row>
    <row r="251" spans="1:7" x14ac:dyDescent="0.2">
      <c r="A251" s="37"/>
      <c r="B251" s="21" t="s">
        <v>33</v>
      </c>
      <c r="C251" s="16">
        <v>39347.410000000003</v>
      </c>
      <c r="D251" s="16">
        <v>766518.33</v>
      </c>
      <c r="E251" s="16">
        <v>0</v>
      </c>
      <c r="F251" s="16">
        <f t="shared" si="36"/>
        <v>805865.74</v>
      </c>
      <c r="G251" s="24"/>
    </row>
    <row r="252" spans="1:7" x14ac:dyDescent="0.2">
      <c r="A252" s="37"/>
      <c r="B252" s="25" t="s">
        <v>61</v>
      </c>
      <c r="C252" s="30">
        <v>0</v>
      </c>
      <c r="D252" s="30">
        <v>766518.37</v>
      </c>
      <c r="E252" s="16">
        <v>0</v>
      </c>
      <c r="F252" s="30">
        <f t="shared" si="36"/>
        <v>766518.37</v>
      </c>
      <c r="G252" s="24"/>
    </row>
    <row r="253" spans="1:7" x14ac:dyDescent="0.2">
      <c r="A253" s="37"/>
      <c r="B253" s="21" t="s">
        <v>57</v>
      </c>
      <c r="C253" s="16">
        <f>SUM(C254:C255)</f>
        <v>28522.560000000001</v>
      </c>
      <c r="D253" s="16">
        <f>SUM(D254:D255)</f>
        <v>5918.11</v>
      </c>
      <c r="E253" s="16">
        <v>0</v>
      </c>
      <c r="F253" s="16">
        <f t="shared" si="36"/>
        <v>34440.67</v>
      </c>
      <c r="G253" s="17"/>
    </row>
    <row r="254" spans="1:7" x14ac:dyDescent="0.2">
      <c r="A254" s="37"/>
      <c r="B254" s="25" t="s">
        <v>37</v>
      </c>
      <c r="C254" s="30">
        <v>0</v>
      </c>
      <c r="D254" s="30">
        <v>5918.11</v>
      </c>
      <c r="E254" s="16">
        <v>0</v>
      </c>
      <c r="F254" s="30">
        <f t="shared" si="36"/>
        <v>5918.11</v>
      </c>
      <c r="G254" s="24"/>
    </row>
    <row r="255" spans="1:7" x14ac:dyDescent="0.2">
      <c r="A255" s="37"/>
      <c r="B255" s="25" t="s">
        <v>64</v>
      </c>
      <c r="C255" s="30">
        <v>28522.560000000001</v>
      </c>
      <c r="D255" s="30">
        <v>0</v>
      </c>
      <c r="E255" s="16">
        <v>0</v>
      </c>
      <c r="F255" s="30">
        <f t="shared" si="36"/>
        <v>28522.560000000001</v>
      </c>
      <c r="G255" s="24"/>
    </row>
    <row r="256" spans="1:7" x14ac:dyDescent="0.2">
      <c r="A256" s="37"/>
      <c r="B256" s="21" t="s">
        <v>19</v>
      </c>
      <c r="C256" s="16">
        <v>5713</v>
      </c>
      <c r="D256" s="16">
        <v>0</v>
      </c>
      <c r="E256" s="16">
        <v>0</v>
      </c>
      <c r="F256" s="16">
        <f t="shared" ref="F256:F257" si="40">SUM(C256+D256+E256)</f>
        <v>5713</v>
      </c>
      <c r="G256" s="17"/>
    </row>
    <row r="257" spans="1:7" x14ac:dyDescent="0.2">
      <c r="A257" s="37"/>
      <c r="B257" s="21" t="s">
        <v>20</v>
      </c>
      <c r="C257" s="16">
        <v>598</v>
      </c>
      <c r="D257" s="16">
        <v>0</v>
      </c>
      <c r="E257" s="16">
        <v>0</v>
      </c>
      <c r="F257" s="16">
        <f t="shared" si="40"/>
        <v>598</v>
      </c>
      <c r="G257" s="17"/>
    </row>
    <row r="258" spans="1:7" x14ac:dyDescent="0.2">
      <c r="A258" s="37"/>
      <c r="B258" s="21" t="s">
        <v>21</v>
      </c>
      <c r="C258" s="16">
        <v>558835.94999999995</v>
      </c>
      <c r="D258" s="16">
        <f>SUM(D259:D259)</f>
        <v>0</v>
      </c>
      <c r="E258" s="16">
        <v>0</v>
      </c>
      <c r="F258" s="16">
        <f t="shared" si="36"/>
        <v>558835.94999999995</v>
      </c>
      <c r="G258" s="24"/>
    </row>
    <row r="259" spans="1:7" x14ac:dyDescent="0.2">
      <c r="A259" s="37"/>
      <c r="B259" s="25" t="s">
        <v>22</v>
      </c>
      <c r="C259" s="30">
        <v>558835.94999999995</v>
      </c>
      <c r="D259" s="30">
        <v>0</v>
      </c>
      <c r="E259" s="16">
        <v>0</v>
      </c>
      <c r="F259" s="30">
        <f t="shared" si="36"/>
        <v>558835.94999999995</v>
      </c>
      <c r="G259" s="24"/>
    </row>
    <row r="260" spans="1:7" x14ac:dyDescent="0.2">
      <c r="A260" s="37"/>
      <c r="B260" s="21" t="s">
        <v>23</v>
      </c>
      <c r="C260" s="16">
        <v>31798.57</v>
      </c>
      <c r="D260" s="16">
        <v>74382.48</v>
      </c>
      <c r="E260" s="16">
        <v>0</v>
      </c>
      <c r="F260" s="16">
        <f t="shared" si="36"/>
        <v>106181.04999999999</v>
      </c>
      <c r="G260" s="24"/>
    </row>
    <row r="261" spans="1:7" ht="31.5" x14ac:dyDescent="0.2">
      <c r="A261" s="37"/>
      <c r="B261" s="21" t="s">
        <v>124</v>
      </c>
      <c r="C261" s="16">
        <v>-0.56999999999999995</v>
      </c>
      <c r="D261" s="16">
        <v>0</v>
      </c>
      <c r="E261" s="16">
        <v>0</v>
      </c>
      <c r="F261" s="16">
        <f t="shared" si="36"/>
        <v>-0.56999999999999995</v>
      </c>
      <c r="G261" s="24"/>
    </row>
    <row r="262" spans="1:7" x14ac:dyDescent="0.2">
      <c r="A262" s="37"/>
      <c r="B262" s="21" t="s">
        <v>109</v>
      </c>
      <c r="C262" s="16">
        <v>-0.14000000000000001</v>
      </c>
      <c r="D262" s="16">
        <v>0</v>
      </c>
      <c r="E262" s="16">
        <v>0</v>
      </c>
      <c r="F262" s="16">
        <f t="shared" si="36"/>
        <v>-0.14000000000000001</v>
      </c>
      <c r="G262" s="24"/>
    </row>
    <row r="263" spans="1:7" x14ac:dyDescent="0.2">
      <c r="A263" s="37"/>
      <c r="B263" s="21" t="s">
        <v>26</v>
      </c>
      <c r="C263" s="16">
        <v>827100</v>
      </c>
      <c r="D263" s="16">
        <v>0</v>
      </c>
      <c r="E263" s="16">
        <v>0</v>
      </c>
      <c r="F263" s="16">
        <f t="shared" si="36"/>
        <v>827100</v>
      </c>
      <c r="G263" s="24"/>
    </row>
    <row r="264" spans="1:7" x14ac:dyDescent="0.2">
      <c r="A264" s="37"/>
      <c r="B264" s="21" t="s">
        <v>141</v>
      </c>
      <c r="C264" s="16">
        <v>2800</v>
      </c>
      <c r="D264" s="16"/>
      <c r="E264" s="16"/>
      <c r="F264" s="16">
        <f t="shared" si="36"/>
        <v>2800</v>
      </c>
      <c r="G264" s="24"/>
    </row>
    <row r="265" spans="1:7" ht="31.5" x14ac:dyDescent="0.2">
      <c r="A265" s="37"/>
      <c r="B265" s="21" t="s">
        <v>27</v>
      </c>
      <c r="C265" s="16"/>
      <c r="D265" s="16"/>
      <c r="E265" s="16">
        <v>31474821.239999998</v>
      </c>
      <c r="F265" s="16">
        <f t="shared" si="36"/>
        <v>31474821.239999998</v>
      </c>
      <c r="G265" s="24"/>
    </row>
    <row r="266" spans="1:7" x14ac:dyDescent="0.2">
      <c r="A266" s="37"/>
      <c r="B266" s="26" t="s">
        <v>28</v>
      </c>
      <c r="C266" s="16">
        <f>C243+C244+C247+C251+C260+C263+C265+C253+C258+C245+C256+C257+C261+C262+C264</f>
        <v>21148090.239999998</v>
      </c>
      <c r="D266" s="16">
        <f t="shared" ref="D266:F266" si="41">D243+D244+D247+D251+D260+D263+D265+D253+D258+D245+D256+D257+D261+D262+D264</f>
        <v>10780797.800000001</v>
      </c>
      <c r="E266" s="16">
        <f t="shared" si="41"/>
        <v>31474821.239999998</v>
      </c>
      <c r="F266" s="16">
        <f t="shared" si="41"/>
        <v>63403709.280000009</v>
      </c>
      <c r="G266" s="17">
        <f>F266/C978*100</f>
        <v>0.86905346857034793</v>
      </c>
    </row>
    <row r="267" spans="1:7" x14ac:dyDescent="0.2">
      <c r="A267" s="37">
        <v>13</v>
      </c>
      <c r="B267" s="18" t="s">
        <v>67</v>
      </c>
      <c r="C267" s="16"/>
      <c r="D267" s="16"/>
      <c r="E267" s="16"/>
      <c r="F267" s="16"/>
      <c r="G267" s="17"/>
    </row>
    <row r="268" spans="1:7" x14ac:dyDescent="0.2">
      <c r="A268" s="37"/>
      <c r="B268" s="21" t="s">
        <v>56</v>
      </c>
      <c r="C268" s="16">
        <v>6148375.9900000002</v>
      </c>
      <c r="D268" s="16">
        <v>0</v>
      </c>
      <c r="E268" s="16">
        <v>0</v>
      </c>
      <c r="F268" s="16">
        <f t="shared" ref="F268:F290" si="42">SUM(C268+D268+E268)</f>
        <v>6148375.9900000002</v>
      </c>
      <c r="G268" s="17"/>
    </row>
    <row r="269" spans="1:7" x14ac:dyDescent="0.2">
      <c r="A269" s="37"/>
      <c r="B269" s="21" t="s">
        <v>9</v>
      </c>
      <c r="C269" s="16">
        <v>1482069.93</v>
      </c>
      <c r="D269" s="16">
        <v>8301090.3200000003</v>
      </c>
      <c r="E269" s="16">
        <v>0</v>
      </c>
      <c r="F269" s="16">
        <f t="shared" si="42"/>
        <v>9783160.25</v>
      </c>
      <c r="G269" s="17"/>
    </row>
    <row r="270" spans="1:7" ht="21" x14ac:dyDescent="0.2">
      <c r="A270" s="37"/>
      <c r="B270" s="21" t="s">
        <v>115</v>
      </c>
      <c r="C270" s="16">
        <v>1345386.35</v>
      </c>
      <c r="D270" s="16">
        <v>0</v>
      </c>
      <c r="E270" s="16">
        <v>0</v>
      </c>
      <c r="F270" s="16">
        <f t="shared" si="42"/>
        <v>1345386.35</v>
      </c>
      <c r="G270" s="17"/>
    </row>
    <row r="271" spans="1:7" x14ac:dyDescent="0.2">
      <c r="A271" s="37"/>
      <c r="B271" s="21" t="s">
        <v>11</v>
      </c>
      <c r="C271" s="16">
        <v>2818.8</v>
      </c>
      <c r="D271" s="16">
        <v>0</v>
      </c>
      <c r="E271" s="16">
        <v>0</v>
      </c>
      <c r="F271" s="16">
        <f t="shared" si="42"/>
        <v>2818.8</v>
      </c>
      <c r="G271" s="17"/>
    </row>
    <row r="272" spans="1:7" x14ac:dyDescent="0.2">
      <c r="A272" s="37"/>
      <c r="B272" s="25" t="s">
        <v>13</v>
      </c>
      <c r="C272" s="30">
        <v>2818.8</v>
      </c>
      <c r="D272" s="30">
        <v>0</v>
      </c>
      <c r="E272" s="16">
        <v>0</v>
      </c>
      <c r="F272" s="30">
        <f t="shared" si="42"/>
        <v>2818.8</v>
      </c>
      <c r="G272" s="17"/>
    </row>
    <row r="273" spans="1:7" x14ac:dyDescent="0.2">
      <c r="A273" s="37"/>
      <c r="B273" s="21" t="s">
        <v>14</v>
      </c>
      <c r="C273" s="16">
        <f>SUM(C274:C276)</f>
        <v>51095.27</v>
      </c>
      <c r="D273" s="16">
        <f t="shared" ref="D273:E273" si="43">SUM(D274:D276)</f>
        <v>2511119.46</v>
      </c>
      <c r="E273" s="16">
        <f t="shared" si="43"/>
        <v>0</v>
      </c>
      <c r="F273" s="16">
        <f>SUM(C273+D273+E273)</f>
        <v>2562214.73</v>
      </c>
      <c r="G273" s="24"/>
    </row>
    <row r="274" spans="1:7" x14ac:dyDescent="0.2">
      <c r="A274" s="37"/>
      <c r="B274" s="25" t="s">
        <v>15</v>
      </c>
      <c r="C274" s="30">
        <v>0</v>
      </c>
      <c r="D274" s="30">
        <v>2510957.06</v>
      </c>
      <c r="E274" s="16">
        <v>0</v>
      </c>
      <c r="F274" s="30">
        <f t="shared" si="42"/>
        <v>2510957.06</v>
      </c>
      <c r="G274" s="24"/>
    </row>
    <row r="275" spans="1:7" x14ac:dyDescent="0.2">
      <c r="A275" s="37"/>
      <c r="B275" s="25" t="s">
        <v>68</v>
      </c>
      <c r="C275" s="30">
        <v>51095.27</v>
      </c>
      <c r="D275" s="30">
        <v>0</v>
      </c>
      <c r="E275" s="16">
        <v>0</v>
      </c>
      <c r="F275" s="30">
        <f t="shared" si="42"/>
        <v>51095.27</v>
      </c>
      <c r="G275" s="24"/>
    </row>
    <row r="276" spans="1:7" x14ac:dyDescent="0.2">
      <c r="A276" s="37"/>
      <c r="B276" s="25" t="s">
        <v>140</v>
      </c>
      <c r="C276" s="30">
        <v>0</v>
      </c>
      <c r="D276" s="30">
        <v>162.4</v>
      </c>
      <c r="E276" s="16">
        <v>0</v>
      </c>
      <c r="F276" s="30">
        <f t="shared" ref="F276" si="44">SUM(C276+D276+E276)</f>
        <v>162.4</v>
      </c>
      <c r="G276" s="24"/>
    </row>
    <row r="277" spans="1:7" x14ac:dyDescent="0.2">
      <c r="A277" s="37"/>
      <c r="B277" s="21" t="s">
        <v>33</v>
      </c>
      <c r="C277" s="16">
        <v>364919.17</v>
      </c>
      <c r="D277" s="16">
        <v>946203.18</v>
      </c>
      <c r="E277" s="16">
        <v>0</v>
      </c>
      <c r="F277" s="16">
        <f t="shared" si="42"/>
        <v>1311122.3500000001</v>
      </c>
      <c r="G277" s="24"/>
    </row>
    <row r="278" spans="1:7" x14ac:dyDescent="0.2">
      <c r="A278" s="37"/>
      <c r="B278" s="25" t="s">
        <v>31</v>
      </c>
      <c r="C278" s="30">
        <v>0</v>
      </c>
      <c r="D278" s="30">
        <v>946203.18</v>
      </c>
      <c r="E278" s="16">
        <v>0</v>
      </c>
      <c r="F278" s="30">
        <f t="shared" si="42"/>
        <v>946203.18</v>
      </c>
      <c r="G278" s="24"/>
    </row>
    <row r="279" spans="1:7" x14ac:dyDescent="0.2">
      <c r="A279" s="37"/>
      <c r="B279" s="21" t="s">
        <v>57</v>
      </c>
      <c r="C279" s="16">
        <f>C280+C281</f>
        <v>23462.23</v>
      </c>
      <c r="D279" s="16">
        <f t="shared" ref="D279:E279" si="45">D280+D281</f>
        <v>0</v>
      </c>
      <c r="E279" s="16">
        <f t="shared" si="45"/>
        <v>0</v>
      </c>
      <c r="F279" s="16">
        <f t="shared" si="42"/>
        <v>23462.23</v>
      </c>
      <c r="G279" s="24"/>
    </row>
    <row r="280" spans="1:7" x14ac:dyDescent="0.2">
      <c r="A280" s="37"/>
      <c r="B280" s="25" t="s">
        <v>107</v>
      </c>
      <c r="C280" s="30">
        <v>23462.23</v>
      </c>
      <c r="D280" s="30">
        <v>0</v>
      </c>
      <c r="E280" s="30">
        <v>0</v>
      </c>
      <c r="F280" s="30">
        <f t="shared" si="42"/>
        <v>23462.23</v>
      </c>
      <c r="G280" s="24"/>
    </row>
    <row r="281" spans="1:7" ht="22.5" x14ac:dyDescent="0.2">
      <c r="A281" s="37"/>
      <c r="B281" s="25" t="s">
        <v>58</v>
      </c>
      <c r="C281" s="30">
        <v>0</v>
      </c>
      <c r="D281" s="30">
        <v>0</v>
      </c>
      <c r="E281" s="30">
        <v>0</v>
      </c>
      <c r="F281" s="30">
        <f t="shared" si="42"/>
        <v>0</v>
      </c>
      <c r="G281" s="24"/>
    </row>
    <row r="282" spans="1:7" x14ac:dyDescent="0.2">
      <c r="A282" s="37"/>
      <c r="B282" s="21" t="s">
        <v>154</v>
      </c>
      <c r="C282" s="16">
        <v>1681443.5</v>
      </c>
      <c r="D282" s="16">
        <v>0</v>
      </c>
      <c r="E282" s="30">
        <v>0</v>
      </c>
      <c r="F282" s="16">
        <f t="shared" si="42"/>
        <v>1681443.5</v>
      </c>
      <c r="G282" s="24"/>
    </row>
    <row r="283" spans="1:7" x14ac:dyDescent="0.2">
      <c r="A283" s="37"/>
      <c r="B283" s="21" t="s">
        <v>19</v>
      </c>
      <c r="C283" s="16">
        <v>1799.3</v>
      </c>
      <c r="D283" s="16">
        <v>0</v>
      </c>
      <c r="E283" s="30">
        <v>0</v>
      </c>
      <c r="F283" s="16">
        <f t="shared" si="42"/>
        <v>1799.3</v>
      </c>
      <c r="G283" s="24"/>
    </row>
    <row r="284" spans="1:7" x14ac:dyDescent="0.2">
      <c r="A284" s="37"/>
      <c r="B284" s="21" t="s">
        <v>20</v>
      </c>
      <c r="C284" s="16">
        <v>1137.81</v>
      </c>
      <c r="D284" s="16">
        <v>184</v>
      </c>
      <c r="E284" s="30"/>
      <c r="F284" s="16">
        <f t="shared" si="42"/>
        <v>1321.81</v>
      </c>
      <c r="G284" s="24"/>
    </row>
    <row r="285" spans="1:7" x14ac:dyDescent="0.2">
      <c r="A285" s="37"/>
      <c r="B285" s="21" t="s">
        <v>21</v>
      </c>
      <c r="C285" s="16">
        <v>441062.34</v>
      </c>
      <c r="D285" s="16">
        <f>SUM(D286:D286)</f>
        <v>0</v>
      </c>
      <c r="E285" s="16">
        <v>0</v>
      </c>
      <c r="F285" s="16">
        <f t="shared" si="42"/>
        <v>441062.34</v>
      </c>
      <c r="G285" s="24"/>
    </row>
    <row r="286" spans="1:7" x14ac:dyDescent="0.2">
      <c r="A286" s="37"/>
      <c r="B286" s="25" t="s">
        <v>22</v>
      </c>
      <c r="C286" s="30">
        <v>441062.34</v>
      </c>
      <c r="D286" s="30">
        <v>0</v>
      </c>
      <c r="E286" s="16">
        <v>0</v>
      </c>
      <c r="F286" s="30">
        <f t="shared" si="42"/>
        <v>441062.34</v>
      </c>
      <c r="G286" s="24"/>
    </row>
    <row r="287" spans="1:7" x14ac:dyDescent="0.2">
      <c r="A287" s="37"/>
      <c r="B287" s="21" t="s">
        <v>23</v>
      </c>
      <c r="C287" s="16">
        <v>130961.48</v>
      </c>
      <c r="D287" s="16">
        <v>305599.35999999999</v>
      </c>
      <c r="E287" s="16">
        <v>0</v>
      </c>
      <c r="F287" s="16">
        <f t="shared" si="42"/>
        <v>436560.83999999997</v>
      </c>
      <c r="G287" s="24"/>
    </row>
    <row r="288" spans="1:7" x14ac:dyDescent="0.2">
      <c r="A288" s="37"/>
      <c r="B288" s="21" t="s">
        <v>141</v>
      </c>
      <c r="C288" s="16">
        <v>2620</v>
      </c>
      <c r="D288" s="16"/>
      <c r="E288" s="16"/>
      <c r="F288" s="16">
        <f t="shared" si="42"/>
        <v>2620</v>
      </c>
      <c r="G288" s="24"/>
    </row>
    <row r="289" spans="1:244" x14ac:dyDescent="0.2">
      <c r="A289" s="37"/>
      <c r="B289" s="21" t="s">
        <v>26</v>
      </c>
      <c r="C289" s="16">
        <v>16312</v>
      </c>
      <c r="D289" s="16"/>
      <c r="E289" s="16"/>
      <c r="F289" s="16">
        <f t="shared" si="42"/>
        <v>16312</v>
      </c>
      <c r="G289" s="24"/>
    </row>
    <row r="290" spans="1:244" ht="31.5" x14ac:dyDescent="0.2">
      <c r="A290" s="37"/>
      <c r="B290" s="21" t="s">
        <v>27</v>
      </c>
      <c r="C290" s="16"/>
      <c r="D290" s="16"/>
      <c r="E290" s="16">
        <v>33310280.420000002</v>
      </c>
      <c r="F290" s="16">
        <f t="shared" si="42"/>
        <v>33310280.420000002</v>
      </c>
      <c r="G290" s="17"/>
    </row>
    <row r="291" spans="1:244" x14ac:dyDescent="0.2">
      <c r="A291" s="37"/>
      <c r="B291" s="26" t="s">
        <v>28</v>
      </c>
      <c r="C291" s="16">
        <f>C268+C269+C271+C273+C277+C285+C287+C290+C270+C283+C288+C284+C279+C289+C282</f>
        <v>11693464.170000002</v>
      </c>
      <c r="D291" s="16">
        <f t="shared" ref="D291:F291" si="46">D268+D269+D271+D273+D277+D285+D287+D290+D270+D283+D288+D284+D279+D289+D282</f>
        <v>12064196.32</v>
      </c>
      <c r="E291" s="16">
        <f t="shared" si="46"/>
        <v>33310280.420000002</v>
      </c>
      <c r="F291" s="16">
        <f t="shared" si="46"/>
        <v>57067940.909999996</v>
      </c>
      <c r="G291" s="17">
        <f>F291/C978*100</f>
        <v>0.78221120743873218</v>
      </c>
    </row>
    <row r="292" spans="1:244" x14ac:dyDescent="0.2">
      <c r="A292" s="37">
        <v>14</v>
      </c>
      <c r="B292" s="18" t="s">
        <v>96</v>
      </c>
      <c r="C292" s="16"/>
      <c r="D292" s="16"/>
      <c r="E292" s="16"/>
      <c r="F292" s="16"/>
      <c r="G292" s="24"/>
    </row>
    <row r="293" spans="1:244" x14ac:dyDescent="0.2">
      <c r="A293" s="37"/>
      <c r="B293" s="21" t="s">
        <v>9</v>
      </c>
      <c r="C293" s="16">
        <v>994699.61</v>
      </c>
      <c r="D293" s="16">
        <v>6924999.7800000003</v>
      </c>
      <c r="E293" s="16">
        <v>0</v>
      </c>
      <c r="F293" s="16">
        <f>SUM(C293+D293+E293)</f>
        <v>7919699.3900000006</v>
      </c>
      <c r="G293" s="24"/>
    </row>
    <row r="294" spans="1:244" x14ac:dyDescent="0.2">
      <c r="A294" s="37"/>
      <c r="B294" s="21" t="s">
        <v>66</v>
      </c>
      <c r="C294" s="16">
        <v>891379.15</v>
      </c>
      <c r="D294" s="16">
        <v>0</v>
      </c>
      <c r="E294" s="16">
        <v>0</v>
      </c>
      <c r="F294" s="16">
        <f t="shared" ref="F294:F311" si="47">SUM(C294+D294+E294)</f>
        <v>891379.15</v>
      </c>
      <c r="G294" s="24"/>
    </row>
    <row r="295" spans="1:244" ht="21" x14ac:dyDescent="0.2">
      <c r="A295" s="37"/>
      <c r="B295" s="21" t="s">
        <v>115</v>
      </c>
      <c r="C295" s="16">
        <v>662561.4</v>
      </c>
      <c r="D295" s="16">
        <v>0</v>
      </c>
      <c r="E295" s="16">
        <v>0</v>
      </c>
      <c r="F295" s="16">
        <f t="shared" si="47"/>
        <v>662561.4</v>
      </c>
      <c r="G295" s="24"/>
    </row>
    <row r="296" spans="1:244" x14ac:dyDescent="0.2">
      <c r="A296" s="37"/>
      <c r="B296" s="21" t="s">
        <v>14</v>
      </c>
      <c r="C296" s="16">
        <f>SUM(C297:C299)</f>
        <v>25403.41</v>
      </c>
      <c r="D296" s="16">
        <f>SUM(D297:D299)</f>
        <v>9539748.9800000004</v>
      </c>
      <c r="E296" s="16">
        <v>0</v>
      </c>
      <c r="F296" s="16">
        <f t="shared" si="47"/>
        <v>9565152.3900000006</v>
      </c>
      <c r="G296" s="24"/>
    </row>
    <row r="297" spans="1:244" x14ac:dyDescent="0.2">
      <c r="A297" s="37"/>
      <c r="B297" s="25" t="s">
        <v>103</v>
      </c>
      <c r="C297" s="30">
        <v>0</v>
      </c>
      <c r="D297" s="30">
        <v>9062116.4299999997</v>
      </c>
      <c r="E297" s="30">
        <v>0</v>
      </c>
      <c r="F297" s="30">
        <f t="shared" si="47"/>
        <v>9062116.4299999997</v>
      </c>
      <c r="G297" s="24"/>
    </row>
    <row r="298" spans="1:244" x14ac:dyDescent="0.2">
      <c r="A298" s="37"/>
      <c r="B298" s="25" t="s">
        <v>15</v>
      </c>
      <c r="C298" s="30">
        <v>0</v>
      </c>
      <c r="D298" s="30">
        <v>477632.55</v>
      </c>
      <c r="E298" s="30">
        <v>0</v>
      </c>
      <c r="F298" s="30">
        <f t="shared" si="47"/>
        <v>477632.55</v>
      </c>
      <c r="G298" s="24"/>
    </row>
    <row r="299" spans="1:244" x14ac:dyDescent="0.2">
      <c r="A299" s="37"/>
      <c r="B299" s="25" t="s">
        <v>16</v>
      </c>
      <c r="C299" s="30">
        <v>25403.41</v>
      </c>
      <c r="D299" s="30">
        <v>0</v>
      </c>
      <c r="E299" s="30">
        <v>0</v>
      </c>
      <c r="F299" s="30">
        <f t="shared" si="47"/>
        <v>25403.41</v>
      </c>
      <c r="G299" s="24"/>
    </row>
    <row r="300" spans="1:244" x14ac:dyDescent="0.2">
      <c r="A300" s="37"/>
      <c r="B300" s="21" t="s">
        <v>33</v>
      </c>
      <c r="C300" s="16">
        <v>37497</v>
      </c>
      <c r="D300" s="16">
        <v>1459572.5</v>
      </c>
      <c r="E300" s="16">
        <v>0</v>
      </c>
      <c r="F300" s="16">
        <f t="shared" si="47"/>
        <v>1497069.5</v>
      </c>
      <c r="G300" s="24"/>
    </row>
    <row r="301" spans="1:244" ht="22.5" x14ac:dyDescent="0.2">
      <c r="A301" s="37"/>
      <c r="B301" s="25" t="s">
        <v>133</v>
      </c>
      <c r="C301" s="30">
        <v>0</v>
      </c>
      <c r="D301" s="30">
        <v>1036781.1</v>
      </c>
      <c r="E301" s="30">
        <v>0</v>
      </c>
      <c r="F301" s="30">
        <f t="shared" si="47"/>
        <v>1036781.1</v>
      </c>
      <c r="G301" s="24"/>
    </row>
    <row r="302" spans="1:244" s="7" customFormat="1" x14ac:dyDescent="0.2">
      <c r="A302" s="37"/>
      <c r="B302" s="21" t="s">
        <v>134</v>
      </c>
      <c r="C302" s="16">
        <v>0</v>
      </c>
      <c r="D302" s="16">
        <v>11004.26</v>
      </c>
      <c r="E302" s="16">
        <v>0</v>
      </c>
      <c r="F302" s="16">
        <f t="shared" si="47"/>
        <v>11004.26</v>
      </c>
      <c r="G302" s="17"/>
    </row>
    <row r="303" spans="1:244" s="7" customFormat="1" x14ac:dyDescent="0.2">
      <c r="A303" s="37"/>
      <c r="B303" s="21" t="s">
        <v>19</v>
      </c>
      <c r="C303" s="16">
        <v>20.3</v>
      </c>
      <c r="D303" s="16">
        <v>0</v>
      </c>
      <c r="E303" s="16">
        <v>0</v>
      </c>
      <c r="F303" s="16">
        <f t="shared" si="47"/>
        <v>20.3</v>
      </c>
      <c r="G303" s="17"/>
    </row>
    <row r="304" spans="1:244" x14ac:dyDescent="0.2">
      <c r="A304" s="37"/>
      <c r="B304" s="21" t="s">
        <v>20</v>
      </c>
      <c r="C304" s="16">
        <v>36.799999999999997</v>
      </c>
      <c r="D304" s="16">
        <v>0</v>
      </c>
      <c r="E304" s="16">
        <v>0</v>
      </c>
      <c r="F304" s="16">
        <f t="shared" ref="F304" si="48">SUM(C304+D304+E304)</f>
        <v>36.799999999999997</v>
      </c>
      <c r="G304" s="24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</row>
    <row r="305" spans="1:244" x14ac:dyDescent="0.2">
      <c r="A305" s="37"/>
      <c r="B305" s="21" t="s">
        <v>21</v>
      </c>
      <c r="C305" s="16">
        <v>230386.44</v>
      </c>
      <c r="D305" s="16">
        <f>SUM(D306:D306)</f>
        <v>0</v>
      </c>
      <c r="E305" s="16">
        <v>0</v>
      </c>
      <c r="F305" s="16">
        <f t="shared" si="47"/>
        <v>230386.44</v>
      </c>
      <c r="G305" s="24"/>
    </row>
    <row r="306" spans="1:244" x14ac:dyDescent="0.2">
      <c r="A306" s="37"/>
      <c r="B306" s="25" t="s">
        <v>22</v>
      </c>
      <c r="C306" s="30">
        <v>230386.44</v>
      </c>
      <c r="D306" s="30">
        <v>0</v>
      </c>
      <c r="E306" s="16">
        <v>0</v>
      </c>
      <c r="F306" s="30">
        <f t="shared" si="47"/>
        <v>230386.44</v>
      </c>
      <c r="G306" s="24"/>
    </row>
    <row r="307" spans="1:244" x14ac:dyDescent="0.2">
      <c r="A307" s="37"/>
      <c r="B307" s="21" t="s">
        <v>23</v>
      </c>
      <c r="C307" s="16">
        <v>72966.42</v>
      </c>
      <c r="D307" s="16">
        <v>170254.72</v>
      </c>
      <c r="E307" s="16">
        <v>0</v>
      </c>
      <c r="F307" s="16">
        <f t="shared" si="47"/>
        <v>243221.14</v>
      </c>
      <c r="G307" s="24"/>
    </row>
    <row r="308" spans="1:244" ht="31.5" x14ac:dyDescent="0.2">
      <c r="A308" s="37"/>
      <c r="B308" s="21" t="s">
        <v>24</v>
      </c>
      <c r="C308" s="16">
        <v>6378833.46</v>
      </c>
      <c r="D308" s="16">
        <v>0</v>
      </c>
      <c r="E308" s="16">
        <v>0</v>
      </c>
      <c r="F308" s="16">
        <f t="shared" si="47"/>
        <v>6378833.46</v>
      </c>
      <c r="G308" s="24"/>
    </row>
    <row r="309" spans="1:244" x14ac:dyDescent="0.2">
      <c r="A309" s="37"/>
      <c r="B309" s="21" t="s">
        <v>122</v>
      </c>
      <c r="C309" s="16">
        <v>1450751.4</v>
      </c>
      <c r="D309" s="16">
        <v>0</v>
      </c>
      <c r="E309" s="16">
        <v>0</v>
      </c>
      <c r="F309" s="16">
        <f t="shared" si="47"/>
        <v>1450751.4</v>
      </c>
      <c r="G309" s="24"/>
    </row>
    <row r="310" spans="1:244" x14ac:dyDescent="0.2">
      <c r="A310" s="37"/>
      <c r="B310" s="21" t="s">
        <v>26</v>
      </c>
      <c r="C310" s="33">
        <v>8250000</v>
      </c>
      <c r="D310" s="16">
        <v>0</v>
      </c>
      <c r="E310" s="16">
        <v>0</v>
      </c>
      <c r="F310" s="16">
        <f t="shared" si="47"/>
        <v>8250000</v>
      </c>
      <c r="G310" s="17"/>
    </row>
    <row r="311" spans="1:244" ht="21" x14ac:dyDescent="0.2">
      <c r="A311" s="37"/>
      <c r="B311" s="21" t="s">
        <v>126</v>
      </c>
      <c r="C311" s="16"/>
      <c r="D311" s="16"/>
      <c r="E311" s="16">
        <v>17126413.5</v>
      </c>
      <c r="F311" s="16">
        <f t="shared" si="47"/>
        <v>17126413.5</v>
      </c>
      <c r="G311" s="24"/>
    </row>
    <row r="312" spans="1:244" x14ac:dyDescent="0.2">
      <c r="A312" s="37"/>
      <c r="B312" s="26" t="s">
        <v>28</v>
      </c>
      <c r="C312" s="16">
        <f>C293+C294+C295+C296+C300+C305+C307+C308+C309+C310+C311+C302+C304+C303</f>
        <v>18994535.390000001</v>
      </c>
      <c r="D312" s="16">
        <f t="shared" ref="D312:F312" si="49">D293+D294+D295+D296+D300+D305+D307+D308+D309+D310+D311+D302+D304+D303</f>
        <v>18105580.240000002</v>
      </c>
      <c r="E312" s="16">
        <f t="shared" si="49"/>
        <v>17126413.5</v>
      </c>
      <c r="F312" s="16">
        <f t="shared" si="49"/>
        <v>54226529.129999995</v>
      </c>
      <c r="G312" s="17">
        <f>F312/C978*100</f>
        <v>0.74326492509836184</v>
      </c>
      <c r="I312" s="8"/>
    </row>
    <row r="313" spans="1:244" x14ac:dyDescent="0.2">
      <c r="A313" s="37">
        <v>15</v>
      </c>
      <c r="B313" s="18" t="s">
        <v>55</v>
      </c>
      <c r="C313" s="30"/>
      <c r="D313" s="30"/>
      <c r="E313" s="30"/>
      <c r="F313" s="30"/>
      <c r="G313" s="24"/>
    </row>
    <row r="314" spans="1:244" x14ac:dyDescent="0.2">
      <c r="A314" s="37"/>
      <c r="B314" s="21" t="s">
        <v>56</v>
      </c>
      <c r="C314" s="16">
        <v>27160635.050000001</v>
      </c>
      <c r="D314" s="16">
        <v>0</v>
      </c>
      <c r="E314" s="30">
        <v>0</v>
      </c>
      <c r="F314" s="16">
        <f>SUM(C314+D314+E314)</f>
        <v>27160635.050000001</v>
      </c>
      <c r="G314" s="17"/>
    </row>
    <row r="315" spans="1:244" x14ac:dyDescent="0.2">
      <c r="A315" s="37"/>
      <c r="B315" s="21" t="s">
        <v>9</v>
      </c>
      <c r="C315" s="16">
        <v>1763379.45</v>
      </c>
      <c r="D315" s="16">
        <v>5678559.2599999998</v>
      </c>
      <c r="E315" s="30">
        <v>0</v>
      </c>
      <c r="F315" s="16">
        <f>SUM(C315+D315+E315)</f>
        <v>7441938.71</v>
      </c>
      <c r="G315" s="1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7"/>
      <c r="DZ315" s="7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7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  <c r="HM315" s="7"/>
      <c r="HN315" s="7"/>
      <c r="HO315" s="7"/>
      <c r="HP315" s="7"/>
      <c r="HQ315" s="7"/>
      <c r="HR315" s="7"/>
      <c r="HS315" s="7"/>
      <c r="HT315" s="7"/>
      <c r="HU315" s="7"/>
      <c r="HV315" s="7"/>
      <c r="HW315" s="7"/>
      <c r="HX315" s="7"/>
      <c r="HY315" s="7"/>
      <c r="HZ315" s="7"/>
      <c r="IA315" s="7"/>
      <c r="IB315" s="7"/>
      <c r="IC315" s="7"/>
      <c r="ID315" s="7"/>
      <c r="IE315" s="7"/>
      <c r="IF315" s="7"/>
      <c r="IG315" s="7"/>
      <c r="IH315" s="7"/>
      <c r="II315" s="7"/>
      <c r="IJ315" s="7"/>
    </row>
    <row r="316" spans="1:244" ht="21" x14ac:dyDescent="0.2">
      <c r="A316" s="37"/>
      <c r="B316" s="21" t="s">
        <v>115</v>
      </c>
      <c r="C316" s="16">
        <v>618926.71</v>
      </c>
      <c r="D316" s="16">
        <v>0</v>
      </c>
      <c r="E316" s="30">
        <v>0</v>
      </c>
      <c r="F316" s="16">
        <f t="shared" ref="F316:F331" si="50">SUM(C316+D316+E316)</f>
        <v>618926.71</v>
      </c>
      <c r="G316" s="1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  <c r="HM316" s="7"/>
      <c r="HN316" s="7"/>
      <c r="HO316" s="7"/>
      <c r="HP316" s="7"/>
      <c r="HQ316" s="7"/>
      <c r="HR316" s="7"/>
      <c r="HS316" s="7"/>
      <c r="HT316" s="7"/>
      <c r="HU316" s="7"/>
      <c r="HV316" s="7"/>
      <c r="HW316" s="7"/>
      <c r="HX316" s="7"/>
      <c r="HY316" s="7"/>
      <c r="HZ316" s="7"/>
      <c r="IA316" s="7"/>
      <c r="IB316" s="7"/>
      <c r="IC316" s="7"/>
      <c r="ID316" s="7"/>
      <c r="IE316" s="7"/>
      <c r="IF316" s="7"/>
      <c r="IG316" s="7"/>
      <c r="IH316" s="7"/>
      <c r="II316" s="7"/>
      <c r="IJ316" s="7"/>
    </row>
    <row r="317" spans="1:244" x14ac:dyDescent="0.2">
      <c r="A317" s="37"/>
      <c r="B317" s="21" t="s">
        <v>11</v>
      </c>
      <c r="C317" s="16">
        <f>C318</f>
        <v>8456.4</v>
      </c>
      <c r="D317" s="16">
        <f t="shared" ref="D317:E317" si="51">D318</f>
        <v>0</v>
      </c>
      <c r="E317" s="16">
        <f t="shared" si="51"/>
        <v>0</v>
      </c>
      <c r="F317" s="16">
        <f t="shared" si="50"/>
        <v>8456.4</v>
      </c>
      <c r="G317" s="1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  <c r="HM317" s="7"/>
      <c r="HN317" s="7"/>
      <c r="HO317" s="7"/>
      <c r="HP317" s="7"/>
      <c r="HQ317" s="7"/>
      <c r="HR317" s="7"/>
      <c r="HS317" s="7"/>
      <c r="HT317" s="7"/>
      <c r="HU317" s="7"/>
      <c r="HV317" s="7"/>
      <c r="HW317" s="7"/>
      <c r="HX317" s="7"/>
      <c r="HY317" s="7"/>
      <c r="HZ317" s="7"/>
      <c r="IA317" s="7"/>
      <c r="IB317" s="7"/>
      <c r="IC317" s="7"/>
      <c r="ID317" s="7"/>
      <c r="IE317" s="7"/>
      <c r="IF317" s="7"/>
      <c r="IG317" s="7"/>
      <c r="IH317" s="7"/>
      <c r="II317" s="7"/>
      <c r="IJ317" s="7"/>
    </row>
    <row r="318" spans="1:244" x14ac:dyDescent="0.2">
      <c r="A318" s="37"/>
      <c r="B318" s="25" t="s">
        <v>13</v>
      </c>
      <c r="C318" s="30">
        <v>8456.4</v>
      </c>
      <c r="D318" s="30">
        <v>0</v>
      </c>
      <c r="E318" s="30">
        <v>0</v>
      </c>
      <c r="F318" s="30">
        <f t="shared" si="50"/>
        <v>8456.4</v>
      </c>
      <c r="G318" s="24"/>
    </row>
    <row r="319" spans="1:244" x14ac:dyDescent="0.2">
      <c r="A319" s="37"/>
      <c r="B319" s="21" t="s">
        <v>14</v>
      </c>
      <c r="C319" s="16">
        <f>SUM(C320:C321)</f>
        <v>11756.16</v>
      </c>
      <c r="D319" s="16">
        <f>SUM(D320:D321)</f>
        <v>89022.42</v>
      </c>
      <c r="E319" s="16">
        <f>SUM(E320:E321)</f>
        <v>0</v>
      </c>
      <c r="F319" s="16">
        <f>SUM(C319+D319+E319)</f>
        <v>100778.58</v>
      </c>
      <c r="G319" s="17"/>
    </row>
    <row r="320" spans="1:244" x14ac:dyDescent="0.2">
      <c r="A320" s="37"/>
      <c r="B320" s="25" t="s">
        <v>15</v>
      </c>
      <c r="C320" s="30">
        <v>-2562.73</v>
      </c>
      <c r="D320" s="30">
        <v>89022.42</v>
      </c>
      <c r="E320" s="30">
        <v>0</v>
      </c>
      <c r="F320" s="30">
        <f t="shared" si="50"/>
        <v>86459.69</v>
      </c>
      <c r="G320" s="24"/>
    </row>
    <row r="321" spans="1:7" x14ac:dyDescent="0.2">
      <c r="A321" s="37"/>
      <c r="B321" s="25" t="s">
        <v>16</v>
      </c>
      <c r="C321" s="30">
        <v>14318.89</v>
      </c>
      <c r="D321" s="30">
        <v>0</v>
      </c>
      <c r="E321" s="30">
        <v>0</v>
      </c>
      <c r="F321" s="30">
        <f t="shared" si="50"/>
        <v>14318.89</v>
      </c>
      <c r="G321" s="24"/>
    </row>
    <row r="322" spans="1:7" x14ac:dyDescent="0.2">
      <c r="A322" s="37"/>
      <c r="B322" s="21" t="s">
        <v>33</v>
      </c>
      <c r="C322" s="16">
        <v>175038.75</v>
      </c>
      <c r="D322" s="16">
        <v>464856.24</v>
      </c>
      <c r="E322" s="30">
        <v>0</v>
      </c>
      <c r="F322" s="16">
        <f>SUM(C322+D322+E322)</f>
        <v>639894.99</v>
      </c>
      <c r="G322" s="17"/>
    </row>
    <row r="323" spans="1:7" x14ac:dyDescent="0.2">
      <c r="A323" s="37"/>
      <c r="B323" s="25" t="s">
        <v>54</v>
      </c>
      <c r="C323" s="30">
        <v>0</v>
      </c>
      <c r="D323" s="30">
        <v>415125.32</v>
      </c>
      <c r="E323" s="30">
        <v>0</v>
      </c>
      <c r="F323" s="30">
        <f t="shared" si="50"/>
        <v>415125.32</v>
      </c>
      <c r="G323" s="24"/>
    </row>
    <row r="324" spans="1:7" x14ac:dyDescent="0.2">
      <c r="A324" s="37"/>
      <c r="B324" s="21" t="s">
        <v>57</v>
      </c>
      <c r="C324" s="16">
        <f>SUM(C325:C326)</f>
        <v>5799.67</v>
      </c>
      <c r="D324" s="16">
        <f>SUM(D325:D326)</f>
        <v>1149.6199999999999</v>
      </c>
      <c r="E324" s="30">
        <v>0</v>
      </c>
      <c r="F324" s="16">
        <f t="shared" si="50"/>
        <v>6949.29</v>
      </c>
      <c r="G324" s="24"/>
    </row>
    <row r="325" spans="1:7" x14ac:dyDescent="0.2">
      <c r="A325" s="37"/>
      <c r="B325" s="25" t="s">
        <v>37</v>
      </c>
      <c r="C325" s="30">
        <v>-0.33</v>
      </c>
      <c r="D325" s="30">
        <v>676.92</v>
      </c>
      <c r="E325" s="30">
        <v>0</v>
      </c>
      <c r="F325" s="30">
        <f t="shared" si="50"/>
        <v>676.58999999999992</v>
      </c>
      <c r="G325" s="17"/>
    </row>
    <row r="326" spans="1:7" ht="22.5" x14ac:dyDescent="0.2">
      <c r="A326" s="37"/>
      <c r="B326" s="25" t="s">
        <v>58</v>
      </c>
      <c r="C326" s="30">
        <v>5800</v>
      </c>
      <c r="D326" s="30">
        <v>472.7</v>
      </c>
      <c r="E326" s="30">
        <v>0</v>
      </c>
      <c r="F326" s="30">
        <f t="shared" si="50"/>
        <v>6272.7</v>
      </c>
      <c r="G326" s="17"/>
    </row>
    <row r="327" spans="1:7" x14ac:dyDescent="0.2">
      <c r="A327" s="37"/>
      <c r="B327" s="21" t="s">
        <v>19</v>
      </c>
      <c r="C327" s="16">
        <v>58</v>
      </c>
      <c r="D327" s="16">
        <v>0</v>
      </c>
      <c r="E327" s="16">
        <v>0</v>
      </c>
      <c r="F327" s="16">
        <f t="shared" si="50"/>
        <v>58</v>
      </c>
      <c r="G327" s="17"/>
    </row>
    <row r="328" spans="1:7" x14ac:dyDescent="0.2">
      <c r="A328" s="37"/>
      <c r="B328" s="21" t="s">
        <v>21</v>
      </c>
      <c r="C328" s="16">
        <v>41837.29</v>
      </c>
      <c r="D328" s="16">
        <f>SUM(D329:D329)</f>
        <v>0</v>
      </c>
      <c r="E328" s="30">
        <v>0</v>
      </c>
      <c r="F328" s="16">
        <f t="shared" si="50"/>
        <v>41837.29</v>
      </c>
      <c r="G328" s="17"/>
    </row>
    <row r="329" spans="1:7" x14ac:dyDescent="0.2">
      <c r="A329" s="37"/>
      <c r="B329" s="25" t="s">
        <v>22</v>
      </c>
      <c r="C329" s="30">
        <v>41837.29</v>
      </c>
      <c r="D329" s="30">
        <v>0</v>
      </c>
      <c r="E329" s="30">
        <v>0</v>
      </c>
      <c r="F329" s="30">
        <f t="shared" si="50"/>
        <v>41837.29</v>
      </c>
      <c r="G329" s="24"/>
    </row>
    <row r="330" spans="1:7" x14ac:dyDescent="0.2">
      <c r="A330" s="37"/>
      <c r="B330" s="21" t="s">
        <v>23</v>
      </c>
      <c r="C330" s="16">
        <v>9004.4</v>
      </c>
      <c r="D330" s="16">
        <v>21009.83</v>
      </c>
      <c r="E330" s="30">
        <v>0</v>
      </c>
      <c r="F330" s="16">
        <f t="shared" si="50"/>
        <v>30014.230000000003</v>
      </c>
      <c r="G330" s="17"/>
    </row>
    <row r="331" spans="1:7" x14ac:dyDescent="0.2">
      <c r="A331" s="37"/>
      <c r="B331" s="21" t="s">
        <v>141</v>
      </c>
      <c r="C331" s="16">
        <v>1980</v>
      </c>
      <c r="D331" s="16">
        <v>0</v>
      </c>
      <c r="E331" s="30">
        <v>0</v>
      </c>
      <c r="F331" s="16">
        <f t="shared" si="50"/>
        <v>1980</v>
      </c>
      <c r="G331" s="17"/>
    </row>
    <row r="332" spans="1:7" ht="31.5" x14ac:dyDescent="0.2">
      <c r="A332" s="37"/>
      <c r="B332" s="21" t="s">
        <v>27</v>
      </c>
      <c r="C332" s="16"/>
      <c r="D332" s="16"/>
      <c r="E332" s="16">
        <v>15588999.33</v>
      </c>
      <c r="F332" s="16">
        <f>SUM(C332+D332+E332)</f>
        <v>15588999.33</v>
      </c>
      <c r="G332" s="17"/>
    </row>
    <row r="333" spans="1:7" x14ac:dyDescent="0.2">
      <c r="A333" s="37"/>
      <c r="B333" s="26" t="s">
        <v>28</v>
      </c>
      <c r="C333" s="16">
        <f>C314+C315+C317+C319+C322+C324+C328+C330+C332+C316+C331+C327</f>
        <v>29796871.879999999</v>
      </c>
      <c r="D333" s="16">
        <f t="shared" ref="D333:F333" si="52">D314+D315+D317+D319+D322+D324+D328+D330+D332+D316+D331+D327</f>
        <v>6254597.3700000001</v>
      </c>
      <c r="E333" s="16">
        <f t="shared" si="52"/>
        <v>15588999.33</v>
      </c>
      <c r="F333" s="16">
        <f t="shared" si="52"/>
        <v>51640468.579999991</v>
      </c>
      <c r="G333" s="17">
        <f>F333/C978*100</f>
        <v>0.70781865678958678</v>
      </c>
    </row>
    <row r="334" spans="1:7" x14ac:dyDescent="0.2">
      <c r="A334" s="37">
        <v>16</v>
      </c>
      <c r="B334" s="18" t="s">
        <v>65</v>
      </c>
      <c r="C334" s="16"/>
      <c r="D334" s="16"/>
      <c r="E334" s="16"/>
      <c r="F334" s="16"/>
      <c r="G334" s="24"/>
    </row>
    <row r="335" spans="1:7" x14ac:dyDescent="0.2">
      <c r="A335" s="37"/>
      <c r="B335" s="21" t="s">
        <v>66</v>
      </c>
      <c r="C335" s="16">
        <v>22435020.440000001</v>
      </c>
      <c r="D335" s="16">
        <v>0</v>
      </c>
      <c r="E335" s="16">
        <v>0</v>
      </c>
      <c r="F335" s="16">
        <f t="shared" ref="F335:F352" si="53">SUM(C335+D335+E335)</f>
        <v>22435020.440000001</v>
      </c>
      <c r="G335" s="24"/>
    </row>
    <row r="336" spans="1:7" x14ac:dyDescent="0.2">
      <c r="A336" s="37"/>
      <c r="B336" s="21" t="s">
        <v>9</v>
      </c>
      <c r="C336" s="16">
        <v>1355103.05</v>
      </c>
      <c r="D336" s="16">
        <v>6265264.1900000004</v>
      </c>
      <c r="E336" s="16">
        <v>0</v>
      </c>
      <c r="F336" s="16">
        <f t="shared" si="53"/>
        <v>7620367.2400000002</v>
      </c>
      <c r="G336" s="17"/>
    </row>
    <row r="337" spans="1:7" ht="21" x14ac:dyDescent="0.2">
      <c r="A337" s="37"/>
      <c r="B337" s="21" t="s">
        <v>115</v>
      </c>
      <c r="C337" s="16">
        <v>694422.41</v>
      </c>
      <c r="D337" s="16">
        <v>0</v>
      </c>
      <c r="E337" s="16">
        <v>0</v>
      </c>
      <c r="F337" s="16">
        <f t="shared" si="53"/>
        <v>694422.41</v>
      </c>
      <c r="G337" s="24"/>
    </row>
    <row r="338" spans="1:7" x14ac:dyDescent="0.2">
      <c r="A338" s="37"/>
      <c r="B338" s="21" t="s">
        <v>11</v>
      </c>
      <c r="C338" s="16">
        <v>4228.2</v>
      </c>
      <c r="D338" s="16">
        <v>0</v>
      </c>
      <c r="E338" s="16">
        <v>0</v>
      </c>
      <c r="F338" s="16">
        <f t="shared" si="53"/>
        <v>4228.2</v>
      </c>
      <c r="G338" s="24"/>
    </row>
    <row r="339" spans="1:7" x14ac:dyDescent="0.2">
      <c r="A339" s="37"/>
      <c r="B339" s="25" t="s">
        <v>13</v>
      </c>
      <c r="C339" s="30">
        <v>4228.2</v>
      </c>
      <c r="D339" s="30">
        <v>0</v>
      </c>
      <c r="E339" s="16">
        <v>0</v>
      </c>
      <c r="F339" s="16">
        <f t="shared" si="53"/>
        <v>4228.2</v>
      </c>
      <c r="G339" s="24"/>
    </row>
    <row r="340" spans="1:7" x14ac:dyDescent="0.2">
      <c r="A340" s="37"/>
      <c r="B340" s="21" t="s">
        <v>14</v>
      </c>
      <c r="C340" s="16">
        <f>SUM(C341:C342)</f>
        <v>14961.29</v>
      </c>
      <c r="D340" s="16">
        <f>SUM(D341:D342)</f>
        <v>31716.15</v>
      </c>
      <c r="E340" s="16">
        <v>0</v>
      </c>
      <c r="F340" s="16">
        <f t="shared" si="53"/>
        <v>46677.440000000002</v>
      </c>
      <c r="G340" s="24"/>
    </row>
    <row r="341" spans="1:7" x14ac:dyDescent="0.2">
      <c r="A341" s="37"/>
      <c r="B341" s="25" t="s">
        <v>15</v>
      </c>
      <c r="C341" s="30">
        <v>0</v>
      </c>
      <c r="D341" s="30">
        <v>31716.15</v>
      </c>
      <c r="E341" s="16">
        <v>0</v>
      </c>
      <c r="F341" s="30">
        <f t="shared" si="53"/>
        <v>31716.15</v>
      </c>
      <c r="G341" s="24"/>
    </row>
    <row r="342" spans="1:7" x14ac:dyDescent="0.2">
      <c r="A342" s="37"/>
      <c r="B342" s="25" t="s">
        <v>16</v>
      </c>
      <c r="C342" s="30">
        <v>14961.29</v>
      </c>
      <c r="D342" s="30">
        <v>0</v>
      </c>
      <c r="E342" s="16">
        <v>0</v>
      </c>
      <c r="F342" s="30">
        <f t="shared" si="53"/>
        <v>14961.29</v>
      </c>
      <c r="G342" s="24"/>
    </row>
    <row r="343" spans="1:7" x14ac:dyDescent="0.2">
      <c r="A343" s="37"/>
      <c r="B343" s="21" t="s">
        <v>33</v>
      </c>
      <c r="C343" s="16">
        <v>31918.47</v>
      </c>
      <c r="D343" s="16">
        <v>561859.22</v>
      </c>
      <c r="E343" s="16">
        <v>0</v>
      </c>
      <c r="F343" s="16">
        <f t="shared" si="53"/>
        <v>593777.68999999994</v>
      </c>
      <c r="G343" s="24"/>
    </row>
    <row r="344" spans="1:7" x14ac:dyDescent="0.2">
      <c r="A344" s="37"/>
      <c r="B344" s="25" t="s">
        <v>31</v>
      </c>
      <c r="C344" s="30">
        <v>0</v>
      </c>
      <c r="D344" s="30">
        <v>550640.07999999996</v>
      </c>
      <c r="E344" s="16">
        <v>0</v>
      </c>
      <c r="F344" s="30">
        <f t="shared" si="53"/>
        <v>550640.07999999996</v>
      </c>
      <c r="G344" s="24"/>
    </row>
    <row r="345" spans="1:7" x14ac:dyDescent="0.2">
      <c r="A345" s="37"/>
      <c r="B345" s="21" t="s">
        <v>57</v>
      </c>
      <c r="C345" s="16">
        <f>SUM(C346:C346)</f>
        <v>0</v>
      </c>
      <c r="D345" s="16">
        <f>SUM(D346:D346)</f>
        <v>3176.45</v>
      </c>
      <c r="E345" s="16">
        <f>SUM(E346:E346)</f>
        <v>0</v>
      </c>
      <c r="F345" s="16">
        <f>SUM(C345+D345+E345)</f>
        <v>3176.45</v>
      </c>
      <c r="G345" s="24"/>
    </row>
    <row r="346" spans="1:7" x14ac:dyDescent="0.2">
      <c r="A346" s="37"/>
      <c r="B346" s="25" t="s">
        <v>37</v>
      </c>
      <c r="C346" s="30">
        <v>0</v>
      </c>
      <c r="D346" s="30">
        <v>3176.45</v>
      </c>
      <c r="E346" s="16">
        <v>0</v>
      </c>
      <c r="F346" s="16">
        <f t="shared" si="53"/>
        <v>3176.45</v>
      </c>
      <c r="G346" s="24"/>
    </row>
    <row r="347" spans="1:7" x14ac:dyDescent="0.2">
      <c r="A347" s="37"/>
      <c r="B347" s="21" t="s">
        <v>19</v>
      </c>
      <c r="C347" s="16">
        <v>91297.5</v>
      </c>
      <c r="D347" s="16">
        <v>0</v>
      </c>
      <c r="E347" s="16">
        <v>0</v>
      </c>
      <c r="F347" s="16">
        <f t="shared" si="53"/>
        <v>91297.5</v>
      </c>
      <c r="G347" s="24"/>
    </row>
    <row r="348" spans="1:7" ht="21" x14ac:dyDescent="0.2">
      <c r="A348" s="37"/>
      <c r="B348" s="21" t="s">
        <v>158</v>
      </c>
      <c r="C348" s="16">
        <v>6374.21</v>
      </c>
      <c r="D348" s="16">
        <v>0</v>
      </c>
      <c r="E348" s="16">
        <v>0</v>
      </c>
      <c r="F348" s="16">
        <f t="shared" si="53"/>
        <v>6374.21</v>
      </c>
      <c r="G348" s="24"/>
    </row>
    <row r="349" spans="1:7" x14ac:dyDescent="0.2">
      <c r="A349" s="37"/>
      <c r="B349" s="21" t="s">
        <v>40</v>
      </c>
      <c r="C349" s="16">
        <v>18740.009999999998</v>
      </c>
      <c r="D349" s="16">
        <f>SUM(D350:D350)</f>
        <v>0</v>
      </c>
      <c r="E349" s="16">
        <v>0</v>
      </c>
      <c r="F349" s="16">
        <f t="shared" si="53"/>
        <v>18740.009999999998</v>
      </c>
      <c r="G349" s="24"/>
    </row>
    <row r="350" spans="1:7" x14ac:dyDescent="0.2">
      <c r="A350" s="37"/>
      <c r="B350" s="25" t="s">
        <v>22</v>
      </c>
      <c r="C350" s="30">
        <v>18740.009999999998</v>
      </c>
      <c r="D350" s="30">
        <v>0</v>
      </c>
      <c r="E350" s="16">
        <v>0</v>
      </c>
      <c r="F350" s="16">
        <f t="shared" si="53"/>
        <v>18740.009999999998</v>
      </c>
      <c r="G350" s="24"/>
    </row>
    <row r="351" spans="1:7" x14ac:dyDescent="0.2">
      <c r="A351" s="37"/>
      <c r="B351" s="21" t="s">
        <v>23</v>
      </c>
      <c r="C351" s="16">
        <v>8354.61</v>
      </c>
      <c r="D351" s="16">
        <v>19593.830000000002</v>
      </c>
      <c r="E351" s="16">
        <v>0</v>
      </c>
      <c r="F351" s="16">
        <f t="shared" si="53"/>
        <v>27948.440000000002</v>
      </c>
      <c r="G351" s="24"/>
    </row>
    <row r="352" spans="1:7" ht="31.5" x14ac:dyDescent="0.2">
      <c r="A352" s="37"/>
      <c r="B352" s="21" t="s">
        <v>27</v>
      </c>
      <c r="C352" s="16"/>
      <c r="D352" s="16"/>
      <c r="E352" s="16">
        <v>17102476.940000001</v>
      </c>
      <c r="F352" s="16">
        <f t="shared" si="53"/>
        <v>17102476.940000001</v>
      </c>
      <c r="G352" s="24"/>
    </row>
    <row r="353" spans="1:244" x14ac:dyDescent="0.2">
      <c r="A353" s="37"/>
      <c r="B353" s="26" t="s">
        <v>28</v>
      </c>
      <c r="C353" s="16">
        <f>C335+C337+C338+C340+C343+C345+C347+C349+C351+C352+C336+C348</f>
        <v>24660420.190000001</v>
      </c>
      <c r="D353" s="16">
        <f t="shared" ref="D353:F353" si="54">D335+D337+D338+D340+D343+D345+D347+D349+D351+D352+D336+D348</f>
        <v>6881609.8399999999</v>
      </c>
      <c r="E353" s="16">
        <f t="shared" si="54"/>
        <v>17102476.940000001</v>
      </c>
      <c r="F353" s="16">
        <f t="shared" si="54"/>
        <v>48644506.970000014</v>
      </c>
      <c r="G353" s="17">
        <f>F353/C978*100</f>
        <v>0.66675401154342329</v>
      </c>
    </row>
    <row r="354" spans="1:244" x14ac:dyDescent="0.2">
      <c r="A354" s="37">
        <v>17</v>
      </c>
      <c r="B354" s="18" t="s">
        <v>71</v>
      </c>
      <c r="C354" s="30"/>
      <c r="D354" s="30"/>
      <c r="E354" s="30"/>
      <c r="F354" s="30"/>
      <c r="G354" s="24"/>
    </row>
    <row r="355" spans="1:244" s="7" customFormat="1" x14ac:dyDescent="0.2">
      <c r="A355" s="37"/>
      <c r="B355" s="21" t="s">
        <v>9</v>
      </c>
      <c r="C355" s="16">
        <v>2932734.38</v>
      </c>
      <c r="D355" s="16">
        <v>5585529.1399999997</v>
      </c>
      <c r="E355" s="16">
        <v>0</v>
      </c>
      <c r="F355" s="16">
        <f t="shared" ref="F355:F369" si="55">SUM(C355+D355+E355)</f>
        <v>8518263.5199999996</v>
      </c>
      <c r="G355" s="17"/>
    </row>
    <row r="356" spans="1:244" x14ac:dyDescent="0.2">
      <c r="A356" s="37"/>
      <c r="B356" s="21" t="s">
        <v>66</v>
      </c>
      <c r="C356" s="16">
        <v>13000927.83</v>
      </c>
      <c r="D356" s="16">
        <v>0</v>
      </c>
      <c r="E356" s="16">
        <v>0</v>
      </c>
      <c r="F356" s="16">
        <f t="shared" si="55"/>
        <v>13000927.83</v>
      </c>
      <c r="G356" s="17"/>
    </row>
    <row r="357" spans="1:244" x14ac:dyDescent="0.2">
      <c r="A357" s="37"/>
      <c r="B357" s="21" t="s">
        <v>14</v>
      </c>
      <c r="C357" s="16">
        <f>SUM(C358:C359)</f>
        <v>203071.83</v>
      </c>
      <c r="D357" s="16">
        <f>SUM(D358:D359)</f>
        <v>29564.92</v>
      </c>
      <c r="E357" s="16">
        <v>0</v>
      </c>
      <c r="F357" s="16">
        <f t="shared" si="55"/>
        <v>232636.75</v>
      </c>
      <c r="G357" s="17"/>
    </row>
    <row r="358" spans="1:244" x14ac:dyDescent="0.2">
      <c r="A358" s="37"/>
      <c r="B358" s="25" t="s">
        <v>15</v>
      </c>
      <c r="C358" s="30">
        <v>0</v>
      </c>
      <c r="D358" s="30">
        <v>29564.92</v>
      </c>
      <c r="E358" s="16">
        <v>0</v>
      </c>
      <c r="F358" s="16">
        <f t="shared" si="55"/>
        <v>29564.92</v>
      </c>
      <c r="G358" s="24"/>
    </row>
    <row r="359" spans="1:244" x14ac:dyDescent="0.2">
      <c r="A359" s="37"/>
      <c r="B359" s="25" t="s">
        <v>16</v>
      </c>
      <c r="C359" s="30">
        <v>203071.83</v>
      </c>
      <c r="D359" s="30">
        <v>0</v>
      </c>
      <c r="E359" s="16">
        <v>0</v>
      </c>
      <c r="F359" s="16">
        <f t="shared" si="55"/>
        <v>203071.83</v>
      </c>
      <c r="G359" s="24"/>
    </row>
    <row r="360" spans="1:244" x14ac:dyDescent="0.2">
      <c r="A360" s="37"/>
      <c r="B360" s="21" t="s">
        <v>33</v>
      </c>
      <c r="C360" s="16">
        <v>5367.97</v>
      </c>
      <c r="D360" s="16">
        <v>893017.36</v>
      </c>
      <c r="E360" s="16">
        <v>0</v>
      </c>
      <c r="F360" s="16">
        <f t="shared" si="55"/>
        <v>898385.33</v>
      </c>
      <c r="G360" s="17"/>
    </row>
    <row r="361" spans="1:244" x14ac:dyDescent="0.2">
      <c r="A361" s="37"/>
      <c r="B361" s="25" t="s">
        <v>31</v>
      </c>
      <c r="C361" s="30">
        <v>0</v>
      </c>
      <c r="D361" s="30">
        <v>892625.86</v>
      </c>
      <c r="E361" s="16">
        <v>0</v>
      </c>
      <c r="F361" s="16">
        <f t="shared" si="55"/>
        <v>892625.86</v>
      </c>
      <c r="G361" s="24"/>
    </row>
    <row r="362" spans="1:244" x14ac:dyDescent="0.2">
      <c r="A362" s="37"/>
      <c r="B362" s="21" t="s">
        <v>19</v>
      </c>
      <c r="C362" s="16">
        <v>130.5</v>
      </c>
      <c r="D362" s="16">
        <v>0</v>
      </c>
      <c r="E362" s="16">
        <v>0</v>
      </c>
      <c r="F362" s="16">
        <f t="shared" si="55"/>
        <v>130.5</v>
      </c>
      <c r="G362" s="24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7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  <c r="HM362" s="7"/>
      <c r="HN362" s="7"/>
      <c r="HO362" s="7"/>
      <c r="HP362" s="7"/>
      <c r="HQ362" s="7"/>
      <c r="HR362" s="7"/>
      <c r="HS362" s="7"/>
      <c r="HT362" s="7"/>
      <c r="HU362" s="7"/>
      <c r="HV362" s="7"/>
      <c r="HW362" s="7"/>
      <c r="HX362" s="7"/>
      <c r="HY362" s="7"/>
      <c r="HZ362" s="7"/>
      <c r="IA362" s="7"/>
      <c r="IB362" s="7"/>
      <c r="IC362" s="7"/>
      <c r="ID362" s="7"/>
      <c r="IE362" s="7"/>
      <c r="IF362" s="7"/>
      <c r="IG362" s="7"/>
      <c r="IH362" s="7"/>
      <c r="II362" s="7"/>
      <c r="IJ362" s="7"/>
    </row>
    <row r="363" spans="1:244" x14ac:dyDescent="0.2">
      <c r="A363" s="37"/>
      <c r="B363" s="21" t="s">
        <v>20</v>
      </c>
      <c r="C363" s="16">
        <v>73.599999999999994</v>
      </c>
      <c r="D363" s="16">
        <v>0</v>
      </c>
      <c r="E363" s="16">
        <v>0</v>
      </c>
      <c r="F363" s="16">
        <f t="shared" si="55"/>
        <v>73.599999999999994</v>
      </c>
      <c r="G363" s="24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  <c r="HM363" s="7"/>
      <c r="HN363" s="7"/>
      <c r="HO363" s="7"/>
      <c r="HP363" s="7"/>
      <c r="HQ363" s="7"/>
      <c r="HR363" s="7"/>
      <c r="HS363" s="7"/>
      <c r="HT363" s="7"/>
      <c r="HU363" s="7"/>
      <c r="HV363" s="7"/>
      <c r="HW363" s="7"/>
      <c r="HX363" s="7"/>
      <c r="HY363" s="7"/>
      <c r="HZ363" s="7"/>
      <c r="IA363" s="7"/>
      <c r="IB363" s="7"/>
      <c r="IC363" s="7"/>
      <c r="ID363" s="7"/>
      <c r="IE363" s="7"/>
      <c r="IF363" s="7"/>
      <c r="IG363" s="7"/>
      <c r="IH363" s="7"/>
      <c r="II363" s="7"/>
      <c r="IJ363" s="7"/>
    </row>
    <row r="364" spans="1:244" x14ac:dyDescent="0.2">
      <c r="A364" s="37"/>
      <c r="B364" s="21" t="s">
        <v>21</v>
      </c>
      <c r="C364" s="16">
        <v>126473.76</v>
      </c>
      <c r="D364" s="16">
        <f>SUM(D365:D365)</f>
        <v>0</v>
      </c>
      <c r="E364" s="16">
        <v>0</v>
      </c>
      <c r="F364" s="16">
        <f t="shared" si="55"/>
        <v>126473.76</v>
      </c>
      <c r="G364" s="17"/>
    </row>
    <row r="365" spans="1:244" x14ac:dyDescent="0.2">
      <c r="A365" s="37"/>
      <c r="B365" s="25" t="s">
        <v>22</v>
      </c>
      <c r="C365" s="30">
        <v>126473.76</v>
      </c>
      <c r="D365" s="30">
        <v>0</v>
      </c>
      <c r="E365" s="16">
        <v>0</v>
      </c>
      <c r="F365" s="16">
        <f t="shared" si="55"/>
        <v>126473.76</v>
      </c>
      <c r="G365" s="17"/>
    </row>
    <row r="366" spans="1:244" x14ac:dyDescent="0.2">
      <c r="A366" s="37"/>
      <c r="B366" s="21" t="s">
        <v>23</v>
      </c>
      <c r="C366" s="16">
        <v>25078.92</v>
      </c>
      <c r="D366" s="16">
        <v>58517.38</v>
      </c>
      <c r="E366" s="16">
        <v>0</v>
      </c>
      <c r="F366" s="16">
        <f t="shared" si="55"/>
        <v>83596.299999999988</v>
      </c>
      <c r="G366" s="17"/>
    </row>
    <row r="367" spans="1:244" x14ac:dyDescent="0.2">
      <c r="A367" s="37"/>
      <c r="B367" s="21" t="s">
        <v>25</v>
      </c>
      <c r="C367" s="16">
        <v>0</v>
      </c>
      <c r="D367" s="16">
        <v>0</v>
      </c>
      <c r="E367" s="16">
        <v>0</v>
      </c>
      <c r="F367" s="16">
        <f t="shared" si="55"/>
        <v>0</v>
      </c>
      <c r="G367" s="24"/>
    </row>
    <row r="368" spans="1:244" x14ac:dyDescent="0.2">
      <c r="A368" s="37"/>
      <c r="B368" s="21" t="s">
        <v>26</v>
      </c>
      <c r="C368" s="16">
        <v>375000</v>
      </c>
      <c r="D368" s="16">
        <v>0</v>
      </c>
      <c r="E368" s="16">
        <v>0</v>
      </c>
      <c r="F368" s="16">
        <f t="shared" si="55"/>
        <v>375000</v>
      </c>
      <c r="G368" s="17"/>
    </row>
    <row r="369" spans="1:244" ht="31.5" x14ac:dyDescent="0.2">
      <c r="A369" s="37"/>
      <c r="B369" s="21" t="s">
        <v>27</v>
      </c>
      <c r="C369" s="16"/>
      <c r="D369" s="16"/>
      <c r="E369" s="16">
        <v>18960004.289999999</v>
      </c>
      <c r="F369" s="16">
        <f t="shared" si="55"/>
        <v>18960004.289999999</v>
      </c>
      <c r="G369" s="17"/>
    </row>
    <row r="370" spans="1:244" x14ac:dyDescent="0.2">
      <c r="A370" s="37"/>
      <c r="B370" s="26" t="s">
        <v>28</v>
      </c>
      <c r="C370" s="16">
        <f>C355+C356+C357+C360+C364+C366+C367+C368+C369+C362+C363</f>
        <v>16668858.790000001</v>
      </c>
      <c r="D370" s="16">
        <f t="shared" ref="D370:E370" si="56">D355+D356+D357+D360+D364+D366+D367+D368+D369+D362+D363</f>
        <v>6566628.7999999998</v>
      </c>
      <c r="E370" s="16">
        <f t="shared" si="56"/>
        <v>18960004.289999999</v>
      </c>
      <c r="F370" s="16">
        <f>F355+F356+F357+F360+F364+F366+F367+F368+F369+F362+F363</f>
        <v>42195491.880000003</v>
      </c>
      <c r="G370" s="17">
        <f>F370/C978*100</f>
        <v>0.57835951544104913</v>
      </c>
    </row>
    <row r="371" spans="1:244" x14ac:dyDescent="0.2">
      <c r="A371" s="37">
        <v>18</v>
      </c>
      <c r="B371" s="18" t="s">
        <v>72</v>
      </c>
      <c r="C371" s="16"/>
      <c r="D371" s="16"/>
      <c r="E371" s="16"/>
      <c r="F371" s="16"/>
      <c r="G371" s="24"/>
    </row>
    <row r="372" spans="1:244" x14ac:dyDescent="0.2">
      <c r="A372" s="37"/>
      <c r="B372" s="21" t="s">
        <v>9</v>
      </c>
      <c r="C372" s="16">
        <v>1807430.05</v>
      </c>
      <c r="D372" s="16">
        <v>6627624.7699999996</v>
      </c>
      <c r="E372" s="16">
        <v>0</v>
      </c>
      <c r="F372" s="16">
        <f t="shared" ref="F372:F393" si="57">SUM(C372+D372+E372)</f>
        <v>8435054.8200000003</v>
      </c>
      <c r="G372" s="24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7"/>
      <c r="DY372" s="7"/>
      <c r="DZ372" s="7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7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  <c r="HM372" s="7"/>
      <c r="HN372" s="7"/>
      <c r="HO372" s="7"/>
      <c r="HP372" s="7"/>
      <c r="HQ372" s="7"/>
      <c r="HR372" s="7"/>
      <c r="HS372" s="7"/>
      <c r="HT372" s="7"/>
      <c r="HU372" s="7"/>
      <c r="HV372" s="7"/>
      <c r="HW372" s="7"/>
      <c r="HX372" s="7"/>
      <c r="HY372" s="7"/>
      <c r="HZ372" s="7"/>
      <c r="IA372" s="7"/>
      <c r="IB372" s="7"/>
      <c r="IC372" s="7"/>
      <c r="ID372" s="7"/>
      <c r="IE372" s="7"/>
      <c r="IF372" s="7"/>
      <c r="IG372" s="7"/>
      <c r="IH372" s="7"/>
      <c r="II372" s="7"/>
      <c r="IJ372" s="7"/>
    </row>
    <row r="373" spans="1:244" x14ac:dyDescent="0.2">
      <c r="A373" s="37"/>
      <c r="B373" s="21" t="s">
        <v>66</v>
      </c>
      <c r="C373" s="16">
        <v>793922.69</v>
      </c>
      <c r="D373" s="16">
        <v>0</v>
      </c>
      <c r="E373" s="16">
        <v>0</v>
      </c>
      <c r="F373" s="16">
        <f t="shared" si="57"/>
        <v>793922.69</v>
      </c>
      <c r="G373" s="24"/>
    </row>
    <row r="374" spans="1:244" ht="21" x14ac:dyDescent="0.2">
      <c r="A374" s="37"/>
      <c r="B374" s="21" t="s">
        <v>115</v>
      </c>
      <c r="C374" s="16">
        <v>983444</v>
      </c>
      <c r="D374" s="30">
        <v>0</v>
      </c>
      <c r="E374" s="16">
        <v>0</v>
      </c>
      <c r="F374" s="16">
        <f t="shared" si="57"/>
        <v>983444</v>
      </c>
      <c r="G374" s="24"/>
    </row>
    <row r="375" spans="1:244" x14ac:dyDescent="0.2">
      <c r="A375" s="37"/>
      <c r="B375" s="21" t="s">
        <v>11</v>
      </c>
      <c r="C375" s="16">
        <v>12684.6</v>
      </c>
      <c r="D375" s="16">
        <f>D376</f>
        <v>0</v>
      </c>
      <c r="E375" s="16">
        <v>0</v>
      </c>
      <c r="F375" s="16">
        <f t="shared" si="57"/>
        <v>12684.6</v>
      </c>
      <c r="G375" s="17"/>
    </row>
    <row r="376" spans="1:244" x14ac:dyDescent="0.2">
      <c r="A376" s="37"/>
      <c r="B376" s="25" t="s">
        <v>13</v>
      </c>
      <c r="C376" s="30">
        <v>12684.6</v>
      </c>
      <c r="D376" s="30">
        <v>0</v>
      </c>
      <c r="E376" s="16">
        <v>0</v>
      </c>
      <c r="F376" s="30">
        <f t="shared" si="57"/>
        <v>12684.6</v>
      </c>
      <c r="G376" s="24"/>
    </row>
    <row r="377" spans="1:244" x14ac:dyDescent="0.2">
      <c r="A377" s="37"/>
      <c r="B377" s="21" t="s">
        <v>14</v>
      </c>
      <c r="C377" s="16">
        <f>SUM(C378:C379)</f>
        <v>524098.77</v>
      </c>
      <c r="D377" s="16">
        <f>SUM(D378:D379)</f>
        <v>437402.45</v>
      </c>
      <c r="E377" s="16">
        <v>0</v>
      </c>
      <c r="F377" s="16">
        <f t="shared" si="57"/>
        <v>961501.22</v>
      </c>
      <c r="G377" s="24"/>
    </row>
    <row r="378" spans="1:244" x14ac:dyDescent="0.2">
      <c r="A378" s="37"/>
      <c r="B378" s="25" t="s">
        <v>15</v>
      </c>
      <c r="C378" s="30">
        <v>0</v>
      </c>
      <c r="D378" s="30">
        <v>437402.45</v>
      </c>
      <c r="E378" s="16">
        <v>0</v>
      </c>
      <c r="F378" s="30">
        <f t="shared" si="57"/>
        <v>437402.45</v>
      </c>
      <c r="G378" s="24"/>
    </row>
    <row r="379" spans="1:244" x14ac:dyDescent="0.2">
      <c r="A379" s="37"/>
      <c r="B379" s="25" t="s">
        <v>16</v>
      </c>
      <c r="C379" s="30">
        <v>524098.77</v>
      </c>
      <c r="D379" s="30">
        <v>0</v>
      </c>
      <c r="E379" s="16">
        <v>0</v>
      </c>
      <c r="F379" s="30">
        <f t="shared" si="57"/>
        <v>524098.77</v>
      </c>
      <c r="G379" s="24"/>
    </row>
    <row r="380" spans="1:244" x14ac:dyDescent="0.2">
      <c r="A380" s="37"/>
      <c r="B380" s="21" t="s">
        <v>33</v>
      </c>
      <c r="C380" s="16">
        <v>221755.09</v>
      </c>
      <c r="D380" s="16">
        <v>827544.05</v>
      </c>
      <c r="E380" s="16">
        <v>0</v>
      </c>
      <c r="F380" s="16">
        <f t="shared" si="57"/>
        <v>1049299.1400000001</v>
      </c>
      <c r="G380" s="24"/>
    </row>
    <row r="381" spans="1:244" x14ac:dyDescent="0.2">
      <c r="A381" s="37"/>
      <c r="B381" s="25" t="s">
        <v>54</v>
      </c>
      <c r="C381" s="30">
        <v>0</v>
      </c>
      <c r="D381" s="30">
        <v>827544.05</v>
      </c>
      <c r="E381" s="16">
        <v>0</v>
      </c>
      <c r="F381" s="30">
        <f t="shared" si="57"/>
        <v>827544.05</v>
      </c>
      <c r="G381" s="24"/>
    </row>
    <row r="382" spans="1:244" x14ac:dyDescent="0.2">
      <c r="A382" s="37"/>
      <c r="B382" s="21" t="s">
        <v>57</v>
      </c>
      <c r="C382" s="16">
        <f>C383+C384</f>
        <v>2508.06</v>
      </c>
      <c r="D382" s="16">
        <f>D383+D384</f>
        <v>3786.03</v>
      </c>
      <c r="E382" s="16">
        <f t="shared" ref="E382" si="58">E383+E384</f>
        <v>0</v>
      </c>
      <c r="F382" s="16">
        <f>SUM(C382+D382+E382)</f>
        <v>6294.09</v>
      </c>
      <c r="G382" s="24"/>
    </row>
    <row r="383" spans="1:244" x14ac:dyDescent="0.2">
      <c r="A383" s="37"/>
      <c r="B383" s="25" t="s">
        <v>37</v>
      </c>
      <c r="C383" s="30">
        <v>0</v>
      </c>
      <c r="D383" s="30">
        <v>3786.03</v>
      </c>
      <c r="E383" s="30">
        <v>0</v>
      </c>
      <c r="F383" s="30">
        <f t="shared" ref="F383:F385" si="59">SUM(C383+D383+E383)</f>
        <v>3786.03</v>
      </c>
      <c r="G383" s="24"/>
    </row>
    <row r="384" spans="1:244" x14ac:dyDescent="0.2">
      <c r="A384" s="37"/>
      <c r="B384" s="25" t="s">
        <v>64</v>
      </c>
      <c r="C384" s="30">
        <v>2508.06</v>
      </c>
      <c r="D384" s="30">
        <v>0</v>
      </c>
      <c r="E384" s="30">
        <v>0</v>
      </c>
      <c r="F384" s="30">
        <f t="shared" si="59"/>
        <v>2508.06</v>
      </c>
      <c r="G384" s="1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  <c r="DL384" s="7"/>
      <c r="DM384" s="7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7"/>
      <c r="DY384" s="7"/>
      <c r="DZ384" s="7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7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  <c r="HM384" s="7"/>
      <c r="HN384" s="7"/>
      <c r="HO384" s="7"/>
      <c r="HP384" s="7"/>
      <c r="HQ384" s="7"/>
      <c r="HR384" s="7"/>
      <c r="HS384" s="7"/>
      <c r="HT384" s="7"/>
      <c r="HU384" s="7"/>
      <c r="HV384" s="7"/>
      <c r="HW384" s="7"/>
      <c r="HX384" s="7"/>
      <c r="HY384" s="7"/>
      <c r="HZ384" s="7"/>
      <c r="IA384" s="7"/>
      <c r="IB384" s="7"/>
      <c r="IC384" s="7"/>
      <c r="ID384" s="7"/>
      <c r="IE384" s="7"/>
      <c r="IF384" s="7"/>
      <c r="IG384" s="7"/>
      <c r="IH384" s="7"/>
      <c r="II384" s="7"/>
      <c r="IJ384" s="7"/>
    </row>
    <row r="385" spans="1:244" x14ac:dyDescent="0.2">
      <c r="A385" s="37"/>
      <c r="B385" s="21" t="s">
        <v>154</v>
      </c>
      <c r="C385" s="16">
        <v>962011.5</v>
      </c>
      <c r="D385" s="16">
        <v>0</v>
      </c>
      <c r="E385" s="16">
        <v>0</v>
      </c>
      <c r="F385" s="16">
        <f t="shared" si="59"/>
        <v>962011.5</v>
      </c>
      <c r="G385" s="1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7"/>
      <c r="DJ385" s="7"/>
      <c r="DK385" s="7"/>
      <c r="DL385" s="7"/>
      <c r="DM385" s="7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  <c r="HM385" s="7"/>
      <c r="HN385" s="7"/>
      <c r="HO385" s="7"/>
      <c r="HP385" s="7"/>
      <c r="HQ385" s="7"/>
      <c r="HR385" s="7"/>
      <c r="HS385" s="7"/>
      <c r="HT385" s="7"/>
      <c r="HU385" s="7"/>
      <c r="HV385" s="7"/>
      <c r="HW385" s="7"/>
      <c r="HX385" s="7"/>
      <c r="HY385" s="7"/>
      <c r="HZ385" s="7"/>
      <c r="IA385" s="7"/>
      <c r="IB385" s="7"/>
      <c r="IC385" s="7"/>
      <c r="ID385" s="7"/>
      <c r="IE385" s="7"/>
      <c r="IF385" s="7"/>
      <c r="IG385" s="7"/>
      <c r="IH385" s="7"/>
      <c r="II385" s="7"/>
      <c r="IJ385" s="7"/>
    </row>
    <row r="386" spans="1:244" x14ac:dyDescent="0.2">
      <c r="A386" s="37"/>
      <c r="B386" s="21" t="s">
        <v>19</v>
      </c>
      <c r="C386" s="16">
        <v>123.25</v>
      </c>
      <c r="D386" s="16">
        <v>0</v>
      </c>
      <c r="E386" s="16">
        <v>0</v>
      </c>
      <c r="F386" s="16">
        <f t="shared" si="57"/>
        <v>123.25</v>
      </c>
      <c r="G386" s="24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  <c r="DL386" s="7"/>
      <c r="DM386" s="7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7"/>
      <c r="DY386" s="7"/>
      <c r="DZ386" s="7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7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  <c r="HM386" s="7"/>
      <c r="HN386" s="7"/>
      <c r="HO386" s="7"/>
      <c r="HP386" s="7"/>
      <c r="HQ386" s="7"/>
      <c r="HR386" s="7"/>
      <c r="HS386" s="7"/>
      <c r="HT386" s="7"/>
      <c r="HU386" s="7"/>
      <c r="HV386" s="7"/>
      <c r="HW386" s="7"/>
      <c r="HX386" s="7"/>
      <c r="HY386" s="7"/>
      <c r="HZ386" s="7"/>
      <c r="IA386" s="7"/>
      <c r="IB386" s="7"/>
      <c r="IC386" s="7"/>
      <c r="ID386" s="7"/>
      <c r="IE386" s="7"/>
      <c r="IF386" s="7"/>
      <c r="IG386" s="7"/>
      <c r="IH386" s="7"/>
      <c r="II386" s="7"/>
      <c r="IJ386" s="7"/>
    </row>
    <row r="387" spans="1:244" x14ac:dyDescent="0.2">
      <c r="A387" s="37"/>
      <c r="B387" s="21" t="s">
        <v>20</v>
      </c>
      <c r="C387" s="16">
        <v>552</v>
      </c>
      <c r="D387" s="16">
        <v>-184</v>
      </c>
      <c r="E387" s="16"/>
      <c r="F387" s="16">
        <f t="shared" si="57"/>
        <v>368</v>
      </c>
      <c r="G387" s="24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7"/>
      <c r="DJ387" s="7"/>
      <c r="DK387" s="7"/>
      <c r="DL387" s="7"/>
      <c r="DM387" s="7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7"/>
      <c r="DY387" s="7"/>
      <c r="DZ387" s="7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7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  <c r="HM387" s="7"/>
      <c r="HN387" s="7"/>
      <c r="HO387" s="7"/>
      <c r="HP387" s="7"/>
      <c r="HQ387" s="7"/>
      <c r="HR387" s="7"/>
      <c r="HS387" s="7"/>
      <c r="HT387" s="7"/>
      <c r="HU387" s="7"/>
      <c r="HV387" s="7"/>
      <c r="HW387" s="7"/>
      <c r="HX387" s="7"/>
      <c r="HY387" s="7"/>
      <c r="HZ387" s="7"/>
      <c r="IA387" s="7"/>
      <c r="IB387" s="7"/>
      <c r="IC387" s="7"/>
      <c r="ID387" s="7"/>
      <c r="IE387" s="7"/>
      <c r="IF387" s="7"/>
      <c r="IG387" s="7"/>
      <c r="IH387" s="7"/>
      <c r="II387" s="7"/>
      <c r="IJ387" s="7"/>
    </row>
    <row r="388" spans="1:244" x14ac:dyDescent="0.2">
      <c r="A388" s="37"/>
      <c r="B388" s="21" t="s">
        <v>73</v>
      </c>
      <c r="C388" s="16">
        <v>282915.09000000003</v>
      </c>
      <c r="D388" s="16">
        <f>SUM(D389:D389)</f>
        <v>0</v>
      </c>
      <c r="E388" s="16">
        <v>0</v>
      </c>
      <c r="F388" s="16">
        <f t="shared" si="57"/>
        <v>282915.09000000003</v>
      </c>
      <c r="G388" s="24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  <c r="DL388" s="7"/>
      <c r="DM388" s="7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7"/>
      <c r="DY388" s="7"/>
      <c r="DZ388" s="7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7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  <c r="HM388" s="7"/>
      <c r="HN388" s="7"/>
      <c r="HO388" s="7"/>
      <c r="HP388" s="7"/>
      <c r="HQ388" s="7"/>
      <c r="HR388" s="7"/>
      <c r="HS388" s="7"/>
      <c r="HT388" s="7"/>
      <c r="HU388" s="7"/>
      <c r="HV388" s="7"/>
      <c r="HW388" s="7"/>
      <c r="HX388" s="7"/>
      <c r="HY388" s="7"/>
      <c r="HZ388" s="7"/>
      <c r="IA388" s="7"/>
      <c r="IB388" s="7"/>
      <c r="IC388" s="7"/>
      <c r="ID388" s="7"/>
      <c r="IE388" s="7"/>
      <c r="IF388" s="7"/>
      <c r="IG388" s="7"/>
      <c r="IH388" s="7"/>
      <c r="II388" s="7"/>
      <c r="IJ388" s="7"/>
    </row>
    <row r="389" spans="1:244" x14ac:dyDescent="0.2">
      <c r="A389" s="37"/>
      <c r="B389" s="25" t="s">
        <v>22</v>
      </c>
      <c r="C389" s="30">
        <v>282915.09000000003</v>
      </c>
      <c r="D389" s="30">
        <v>0</v>
      </c>
      <c r="E389" s="16">
        <v>0</v>
      </c>
      <c r="F389" s="30">
        <f t="shared" si="57"/>
        <v>282915.09000000003</v>
      </c>
      <c r="G389" s="24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  <c r="HM389" s="7"/>
      <c r="HN389" s="7"/>
      <c r="HO389" s="7"/>
      <c r="HP389" s="7"/>
      <c r="HQ389" s="7"/>
      <c r="HR389" s="7"/>
      <c r="HS389" s="7"/>
      <c r="HT389" s="7"/>
      <c r="HU389" s="7"/>
      <c r="HV389" s="7"/>
      <c r="HW389" s="7"/>
      <c r="HX389" s="7"/>
      <c r="HY389" s="7"/>
      <c r="HZ389" s="7"/>
      <c r="IA389" s="7"/>
      <c r="IB389" s="7"/>
      <c r="IC389" s="7"/>
      <c r="ID389" s="7"/>
      <c r="IE389" s="7"/>
      <c r="IF389" s="7"/>
      <c r="IG389" s="7"/>
      <c r="IH389" s="7"/>
      <c r="II389" s="7"/>
      <c r="IJ389" s="7"/>
    </row>
    <row r="390" spans="1:244" x14ac:dyDescent="0.2">
      <c r="A390" s="37"/>
      <c r="B390" s="21" t="s">
        <v>23</v>
      </c>
      <c r="C390" s="16">
        <v>134172.39000000001</v>
      </c>
      <c r="D390" s="16">
        <v>313068.86</v>
      </c>
      <c r="E390" s="16">
        <v>0</v>
      </c>
      <c r="F390" s="16">
        <f t="shared" si="57"/>
        <v>447241.25</v>
      </c>
      <c r="G390" s="24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  <c r="HM390" s="7"/>
      <c r="HN390" s="7"/>
      <c r="HO390" s="7"/>
      <c r="HP390" s="7"/>
      <c r="HQ390" s="7"/>
      <c r="HR390" s="7"/>
      <c r="HS390" s="7"/>
      <c r="HT390" s="7"/>
      <c r="HU390" s="7"/>
      <c r="HV390" s="7"/>
      <c r="HW390" s="7"/>
      <c r="HX390" s="7"/>
      <c r="HY390" s="7"/>
      <c r="HZ390" s="7"/>
      <c r="IA390" s="7"/>
      <c r="IB390" s="7"/>
      <c r="IC390" s="7"/>
      <c r="ID390" s="7"/>
      <c r="IE390" s="7"/>
      <c r="IF390" s="7"/>
      <c r="IG390" s="7"/>
      <c r="IH390" s="7"/>
      <c r="II390" s="7"/>
      <c r="IJ390" s="7"/>
    </row>
    <row r="391" spans="1:244" x14ac:dyDescent="0.2">
      <c r="A391" s="37"/>
      <c r="B391" s="21" t="s">
        <v>141</v>
      </c>
      <c r="C391" s="16">
        <v>3825</v>
      </c>
      <c r="D391" s="16">
        <v>0</v>
      </c>
      <c r="E391" s="16">
        <v>0</v>
      </c>
      <c r="F391" s="16">
        <f t="shared" si="57"/>
        <v>3825</v>
      </c>
      <c r="G391" s="24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7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  <c r="HM391" s="7"/>
      <c r="HN391" s="7"/>
      <c r="HO391" s="7"/>
      <c r="HP391" s="7"/>
      <c r="HQ391" s="7"/>
      <c r="HR391" s="7"/>
      <c r="HS391" s="7"/>
      <c r="HT391" s="7"/>
      <c r="HU391" s="7"/>
      <c r="HV391" s="7"/>
      <c r="HW391" s="7"/>
      <c r="HX391" s="7"/>
      <c r="HY391" s="7"/>
      <c r="HZ391" s="7"/>
      <c r="IA391" s="7"/>
      <c r="IB391" s="7"/>
      <c r="IC391" s="7"/>
      <c r="ID391" s="7"/>
      <c r="IE391" s="7"/>
      <c r="IF391" s="7"/>
      <c r="IG391" s="7"/>
      <c r="IH391" s="7"/>
      <c r="II391" s="7"/>
      <c r="IJ391" s="7"/>
    </row>
    <row r="392" spans="1:244" x14ac:dyDescent="0.2">
      <c r="A392" s="37"/>
      <c r="B392" s="21" t="s">
        <v>26</v>
      </c>
      <c r="C392" s="16">
        <v>-1682.05</v>
      </c>
      <c r="D392" s="16">
        <v>0</v>
      </c>
      <c r="E392" s="16">
        <v>0</v>
      </c>
      <c r="F392" s="16">
        <f t="shared" ref="F392" si="60">SUM(C392+D392+E392)</f>
        <v>-1682.05</v>
      </c>
      <c r="G392" s="24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  <c r="HM392" s="7"/>
      <c r="HN392" s="7"/>
      <c r="HO392" s="7"/>
      <c r="HP392" s="7"/>
      <c r="HQ392" s="7"/>
      <c r="HR392" s="7"/>
      <c r="HS392" s="7"/>
      <c r="HT392" s="7"/>
      <c r="HU392" s="7"/>
      <c r="HV392" s="7"/>
      <c r="HW392" s="7"/>
      <c r="HX392" s="7"/>
      <c r="HY392" s="7"/>
      <c r="HZ392" s="7"/>
      <c r="IA392" s="7"/>
      <c r="IB392" s="7"/>
      <c r="IC392" s="7"/>
      <c r="ID392" s="7"/>
      <c r="IE392" s="7"/>
      <c r="IF392" s="7"/>
      <c r="IG392" s="7"/>
      <c r="IH392" s="7"/>
      <c r="II392" s="7"/>
      <c r="IJ392" s="7"/>
    </row>
    <row r="393" spans="1:244" ht="31.5" x14ac:dyDescent="0.2">
      <c r="A393" s="37"/>
      <c r="B393" s="21" t="s">
        <v>27</v>
      </c>
      <c r="C393" s="16"/>
      <c r="D393" s="16"/>
      <c r="E393" s="16">
        <v>24969764.690000001</v>
      </c>
      <c r="F393" s="16">
        <f t="shared" si="57"/>
        <v>24969764.690000001</v>
      </c>
      <c r="G393" s="24"/>
    </row>
    <row r="394" spans="1:244" x14ac:dyDescent="0.2">
      <c r="A394" s="37"/>
      <c r="B394" s="26" t="s">
        <v>28</v>
      </c>
      <c r="C394" s="16">
        <f>C372+C373+C375+C377+C380+C382+C386+C388+C390+C393+C374+C391+C387+C392+C385</f>
        <v>5727760.4400000004</v>
      </c>
      <c r="D394" s="16">
        <f t="shared" ref="D394:F394" si="61">D372+D373+D375+D377+D380+D382+D386+D388+D390+D393+D374+D391+D387+D392+D385</f>
        <v>8209242.1600000001</v>
      </c>
      <c r="E394" s="16">
        <f t="shared" si="61"/>
        <v>24969764.690000001</v>
      </c>
      <c r="F394" s="16">
        <f t="shared" si="61"/>
        <v>38906767.290000007</v>
      </c>
      <c r="G394" s="17">
        <f>F394/C978*100</f>
        <v>0.53328206580020243</v>
      </c>
    </row>
    <row r="395" spans="1:244" x14ac:dyDescent="0.2">
      <c r="A395" s="37">
        <v>19</v>
      </c>
      <c r="B395" s="18" t="s">
        <v>69</v>
      </c>
      <c r="C395" s="16"/>
      <c r="D395" s="16"/>
      <c r="E395" s="16"/>
      <c r="F395" s="16"/>
      <c r="G395" s="17"/>
    </row>
    <row r="396" spans="1:244" x14ac:dyDescent="0.2">
      <c r="A396" s="37"/>
      <c r="B396" s="21" t="s">
        <v>9</v>
      </c>
      <c r="C396" s="16">
        <v>898268.89</v>
      </c>
      <c r="D396" s="16">
        <v>5177162.3600000003</v>
      </c>
      <c r="E396" s="16">
        <v>0</v>
      </c>
      <c r="F396" s="16">
        <f t="shared" ref="F396:F414" si="62">SUM(C396+D396+E396)</f>
        <v>6075431.25</v>
      </c>
      <c r="G396" s="17"/>
    </row>
    <row r="397" spans="1:244" x14ac:dyDescent="0.2">
      <c r="A397" s="37"/>
      <c r="B397" s="21" t="s">
        <v>66</v>
      </c>
      <c r="C397" s="16">
        <v>10976016.77</v>
      </c>
      <c r="D397" s="16">
        <v>0</v>
      </c>
      <c r="E397" s="16">
        <v>0</v>
      </c>
      <c r="F397" s="16">
        <f t="shared" si="62"/>
        <v>10976016.77</v>
      </c>
      <c r="G397" s="17"/>
    </row>
    <row r="398" spans="1:244" x14ac:dyDescent="0.2">
      <c r="A398" s="37"/>
      <c r="B398" s="21" t="s">
        <v>11</v>
      </c>
      <c r="C398" s="16">
        <v>28594</v>
      </c>
      <c r="D398" s="16">
        <v>0</v>
      </c>
      <c r="E398" s="16">
        <v>0</v>
      </c>
      <c r="F398" s="16">
        <f t="shared" si="62"/>
        <v>28594</v>
      </c>
      <c r="G398" s="17"/>
    </row>
    <row r="399" spans="1:244" x14ac:dyDescent="0.2">
      <c r="A399" s="37"/>
      <c r="B399" s="25" t="s">
        <v>13</v>
      </c>
      <c r="C399" s="30">
        <v>28594</v>
      </c>
      <c r="D399" s="30">
        <v>0</v>
      </c>
      <c r="E399" s="16">
        <v>0</v>
      </c>
      <c r="F399" s="16">
        <f t="shared" si="62"/>
        <v>28594</v>
      </c>
      <c r="G399" s="24"/>
    </row>
    <row r="400" spans="1:244" x14ac:dyDescent="0.2">
      <c r="A400" s="37"/>
      <c r="B400" s="21" t="s">
        <v>14</v>
      </c>
      <c r="C400" s="16">
        <f>SUM(C401:C402)</f>
        <v>17980.62</v>
      </c>
      <c r="D400" s="16">
        <f>SUM(D401:D402)</f>
        <v>495281.82</v>
      </c>
      <c r="E400" s="16">
        <v>0</v>
      </c>
      <c r="F400" s="16">
        <f t="shared" si="62"/>
        <v>513262.44</v>
      </c>
      <c r="G400" s="17"/>
    </row>
    <row r="401" spans="1:244" x14ac:dyDescent="0.2">
      <c r="A401" s="37"/>
      <c r="B401" s="25" t="s">
        <v>15</v>
      </c>
      <c r="C401" s="30">
        <v>0</v>
      </c>
      <c r="D401" s="30">
        <v>495281.82</v>
      </c>
      <c r="E401" s="16">
        <v>0</v>
      </c>
      <c r="F401" s="16">
        <f t="shared" si="62"/>
        <v>495281.82</v>
      </c>
      <c r="G401" s="24"/>
    </row>
    <row r="402" spans="1:244" x14ac:dyDescent="0.2">
      <c r="A402" s="37"/>
      <c r="B402" s="25" t="s">
        <v>16</v>
      </c>
      <c r="C402" s="30">
        <v>17980.62</v>
      </c>
      <c r="D402" s="30">
        <v>0</v>
      </c>
      <c r="E402" s="16">
        <v>0</v>
      </c>
      <c r="F402" s="16">
        <f t="shared" si="62"/>
        <v>17980.62</v>
      </c>
      <c r="G402" s="24"/>
    </row>
    <row r="403" spans="1:244" x14ac:dyDescent="0.2">
      <c r="A403" s="37"/>
      <c r="B403" s="21" t="s">
        <v>33</v>
      </c>
      <c r="C403" s="16">
        <v>8642</v>
      </c>
      <c r="D403" s="16">
        <v>472438.2</v>
      </c>
      <c r="E403" s="16">
        <v>0</v>
      </c>
      <c r="F403" s="16">
        <f t="shared" si="62"/>
        <v>481080.2</v>
      </c>
      <c r="G403" s="17"/>
    </row>
    <row r="404" spans="1:244" x14ac:dyDescent="0.2">
      <c r="A404" s="37"/>
      <c r="B404" s="25" t="s">
        <v>18</v>
      </c>
      <c r="C404" s="30">
        <v>0</v>
      </c>
      <c r="D404" s="30">
        <v>472438.2</v>
      </c>
      <c r="E404" s="16">
        <v>0</v>
      </c>
      <c r="F404" s="16">
        <f t="shared" si="62"/>
        <v>472438.2</v>
      </c>
      <c r="G404" s="24"/>
    </row>
    <row r="405" spans="1:244" x14ac:dyDescent="0.2">
      <c r="A405" s="37"/>
      <c r="B405" s="21" t="s">
        <v>64</v>
      </c>
      <c r="C405" s="16">
        <v>378.47</v>
      </c>
      <c r="D405" s="16">
        <v>0</v>
      </c>
      <c r="E405" s="16">
        <v>0</v>
      </c>
      <c r="F405" s="16">
        <f t="shared" si="62"/>
        <v>378.47</v>
      </c>
      <c r="G405" s="17"/>
    </row>
    <row r="406" spans="1:244" x14ac:dyDescent="0.2">
      <c r="A406" s="37"/>
      <c r="B406" s="21" t="s">
        <v>154</v>
      </c>
      <c r="C406" s="16">
        <v>1656414.5</v>
      </c>
      <c r="D406" s="16">
        <v>0</v>
      </c>
      <c r="E406" s="16">
        <v>0</v>
      </c>
      <c r="F406" s="16">
        <f t="shared" si="62"/>
        <v>1656414.5</v>
      </c>
      <c r="G406" s="17"/>
    </row>
    <row r="407" spans="1:244" x14ac:dyDescent="0.2">
      <c r="A407" s="37"/>
      <c r="B407" s="21" t="s">
        <v>19</v>
      </c>
      <c r="C407" s="16">
        <v>14.5</v>
      </c>
      <c r="D407" s="16">
        <v>0</v>
      </c>
      <c r="E407" s="16">
        <v>0</v>
      </c>
      <c r="F407" s="16">
        <f t="shared" ref="F407" si="63">SUM(C407+D407+E407)</f>
        <v>14.5</v>
      </c>
      <c r="G407" s="17"/>
    </row>
    <row r="408" spans="1:244" x14ac:dyDescent="0.2">
      <c r="A408" s="37"/>
      <c r="B408" s="21" t="s">
        <v>20</v>
      </c>
      <c r="C408" s="16">
        <v>0</v>
      </c>
      <c r="D408" s="16">
        <v>92</v>
      </c>
      <c r="E408" s="16">
        <v>0</v>
      </c>
      <c r="F408" s="16">
        <f t="shared" si="62"/>
        <v>92</v>
      </c>
      <c r="G408" s="17"/>
    </row>
    <row r="409" spans="1:244" x14ac:dyDescent="0.2">
      <c r="A409" s="37"/>
      <c r="B409" s="21" t="s">
        <v>70</v>
      </c>
      <c r="C409" s="16">
        <v>296677.63</v>
      </c>
      <c r="D409" s="16">
        <f>SUM(D410:D410)</f>
        <v>0</v>
      </c>
      <c r="E409" s="16">
        <v>0</v>
      </c>
      <c r="F409" s="16">
        <f t="shared" si="62"/>
        <v>296677.63</v>
      </c>
      <c r="G409" s="17"/>
    </row>
    <row r="410" spans="1:244" x14ac:dyDescent="0.2">
      <c r="A410" s="37"/>
      <c r="B410" s="25" t="s">
        <v>22</v>
      </c>
      <c r="C410" s="30">
        <v>296677.63</v>
      </c>
      <c r="D410" s="30">
        <v>0</v>
      </c>
      <c r="E410" s="16">
        <v>0</v>
      </c>
      <c r="F410" s="16">
        <f t="shared" si="62"/>
        <v>296677.63</v>
      </c>
      <c r="G410" s="24"/>
    </row>
    <row r="411" spans="1:244" x14ac:dyDescent="0.2">
      <c r="A411" s="37"/>
      <c r="B411" s="21" t="s">
        <v>23</v>
      </c>
      <c r="C411" s="16">
        <v>21286.31</v>
      </c>
      <c r="D411" s="16">
        <v>50113.57</v>
      </c>
      <c r="E411" s="16">
        <v>0</v>
      </c>
      <c r="F411" s="16">
        <f t="shared" si="62"/>
        <v>71399.88</v>
      </c>
      <c r="G411" s="17"/>
    </row>
    <row r="412" spans="1:244" x14ac:dyDescent="0.2">
      <c r="A412" s="37"/>
      <c r="B412" s="21" t="s">
        <v>50</v>
      </c>
      <c r="C412" s="16">
        <v>1020000</v>
      </c>
      <c r="D412" s="16">
        <v>0</v>
      </c>
      <c r="E412" s="16">
        <v>0</v>
      </c>
      <c r="F412" s="16">
        <f t="shared" si="62"/>
        <v>1020000</v>
      </c>
      <c r="G412" s="1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  <c r="DL412" s="7"/>
      <c r="DM412" s="7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7"/>
      <c r="DY412" s="7"/>
      <c r="DZ412" s="7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7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  <c r="HM412" s="7"/>
      <c r="HN412" s="7"/>
      <c r="HO412" s="7"/>
      <c r="HP412" s="7"/>
      <c r="HQ412" s="7"/>
      <c r="HR412" s="7"/>
      <c r="HS412" s="7"/>
      <c r="HT412" s="7"/>
      <c r="HU412" s="7"/>
      <c r="HV412" s="7"/>
      <c r="HW412" s="7"/>
      <c r="HX412" s="7"/>
      <c r="HY412" s="7"/>
      <c r="HZ412" s="7"/>
      <c r="IA412" s="7"/>
      <c r="IB412" s="7"/>
      <c r="IC412" s="7"/>
      <c r="ID412" s="7"/>
      <c r="IE412" s="7"/>
      <c r="IF412" s="7"/>
      <c r="IG412" s="7"/>
      <c r="IH412" s="7"/>
      <c r="II412" s="7"/>
      <c r="IJ412" s="7"/>
    </row>
    <row r="413" spans="1:244" x14ac:dyDescent="0.2">
      <c r="A413" s="37"/>
      <c r="B413" s="21" t="s">
        <v>141</v>
      </c>
      <c r="C413" s="16">
        <v>7370</v>
      </c>
      <c r="D413" s="16">
        <v>0</v>
      </c>
      <c r="E413" s="16">
        <v>0</v>
      </c>
      <c r="F413" s="16">
        <f t="shared" si="62"/>
        <v>7370</v>
      </c>
      <c r="G413" s="1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  <c r="HM413" s="7"/>
      <c r="HN413" s="7"/>
      <c r="HO413" s="7"/>
      <c r="HP413" s="7"/>
      <c r="HQ413" s="7"/>
      <c r="HR413" s="7"/>
      <c r="HS413" s="7"/>
      <c r="HT413" s="7"/>
      <c r="HU413" s="7"/>
      <c r="HV413" s="7"/>
      <c r="HW413" s="7"/>
      <c r="HX413" s="7"/>
      <c r="HY413" s="7"/>
      <c r="HZ413" s="7"/>
      <c r="IA413" s="7"/>
      <c r="IB413" s="7"/>
      <c r="IC413" s="7"/>
      <c r="ID413" s="7"/>
      <c r="IE413" s="7"/>
      <c r="IF413" s="7"/>
      <c r="IG413" s="7"/>
      <c r="IH413" s="7"/>
      <c r="II413" s="7"/>
      <c r="IJ413" s="7"/>
    </row>
    <row r="414" spans="1:244" ht="31.5" x14ac:dyDescent="0.2">
      <c r="A414" s="37"/>
      <c r="B414" s="21" t="s">
        <v>27</v>
      </c>
      <c r="C414" s="16"/>
      <c r="D414" s="16"/>
      <c r="E414" s="16">
        <v>16750192.970000001</v>
      </c>
      <c r="F414" s="16">
        <f t="shared" si="62"/>
        <v>16750192.970000001</v>
      </c>
      <c r="G414" s="17"/>
    </row>
    <row r="415" spans="1:244" x14ac:dyDescent="0.2">
      <c r="A415" s="37"/>
      <c r="B415" s="26" t="s">
        <v>28</v>
      </c>
      <c r="C415" s="16">
        <f>C396+C397+C398+C400+C403+C405+C409+C411+C412+C414+C413+C408+C407+C406</f>
        <v>14931643.690000001</v>
      </c>
      <c r="D415" s="16">
        <f t="shared" ref="D415:F415" si="64">D396+D397+D398+D400+D403+D405+D409+D411+D412+D414+D413+D408+D407+D406</f>
        <v>6195087.9500000011</v>
      </c>
      <c r="E415" s="16">
        <f t="shared" si="64"/>
        <v>16750192.970000001</v>
      </c>
      <c r="F415" s="16">
        <f t="shared" si="64"/>
        <v>37876924.609999999</v>
      </c>
      <c r="G415" s="17">
        <f>F415/C978*100</f>
        <v>0.51916635611540474</v>
      </c>
      <c r="I415" s="8"/>
    </row>
    <row r="416" spans="1:244" x14ac:dyDescent="0.2">
      <c r="A416" s="37">
        <v>20</v>
      </c>
      <c r="B416" s="18" t="s">
        <v>81</v>
      </c>
      <c r="C416" s="22"/>
      <c r="D416" s="22"/>
      <c r="E416" s="22"/>
      <c r="F416" s="16"/>
      <c r="G416" s="1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7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  <c r="HM416" s="7"/>
      <c r="HN416" s="7"/>
      <c r="HO416" s="7"/>
      <c r="HP416" s="7"/>
      <c r="HQ416" s="7"/>
      <c r="HR416" s="7"/>
      <c r="HS416" s="7"/>
      <c r="HT416" s="7"/>
      <c r="HU416" s="7"/>
      <c r="HV416" s="7"/>
      <c r="HW416" s="7"/>
      <c r="HX416" s="7"/>
      <c r="HY416" s="7"/>
      <c r="HZ416" s="7"/>
      <c r="IA416" s="7"/>
      <c r="IB416" s="7"/>
      <c r="IC416" s="7"/>
      <c r="ID416" s="7"/>
      <c r="IE416" s="7"/>
      <c r="IF416" s="7"/>
      <c r="IG416" s="7"/>
      <c r="IH416" s="7"/>
      <c r="II416" s="7"/>
      <c r="IJ416" s="7"/>
    </row>
    <row r="417" spans="1:244" x14ac:dyDescent="0.2">
      <c r="A417" s="37"/>
      <c r="B417" s="21" t="s">
        <v>9</v>
      </c>
      <c r="C417" s="22">
        <v>0</v>
      </c>
      <c r="D417" s="22">
        <v>2378493.12</v>
      </c>
      <c r="E417" s="22">
        <v>0</v>
      </c>
      <c r="F417" s="16">
        <f>SUM(C417+D417+E417)</f>
        <v>2378493.12</v>
      </c>
      <c r="G417" s="24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7"/>
      <c r="DJ417" s="7"/>
      <c r="DK417" s="7"/>
      <c r="DL417" s="7"/>
      <c r="DM417" s="7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7"/>
      <c r="DY417" s="7"/>
      <c r="DZ417" s="7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7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  <c r="HM417" s="7"/>
      <c r="HN417" s="7"/>
      <c r="HO417" s="7"/>
      <c r="HP417" s="7"/>
      <c r="HQ417" s="7"/>
      <c r="HR417" s="7"/>
      <c r="HS417" s="7"/>
      <c r="HT417" s="7"/>
      <c r="HU417" s="7"/>
      <c r="HV417" s="7"/>
      <c r="HW417" s="7"/>
      <c r="HX417" s="7"/>
      <c r="HY417" s="7"/>
      <c r="HZ417" s="7"/>
      <c r="IA417" s="7"/>
      <c r="IB417" s="7"/>
      <c r="IC417" s="7"/>
      <c r="ID417" s="7"/>
      <c r="IE417" s="7"/>
      <c r="IF417" s="7"/>
      <c r="IG417" s="7"/>
      <c r="IH417" s="7"/>
      <c r="II417" s="7"/>
      <c r="IJ417" s="7"/>
    </row>
    <row r="418" spans="1:244" x14ac:dyDescent="0.2">
      <c r="A418" s="37"/>
      <c r="B418" s="21" t="s">
        <v>66</v>
      </c>
      <c r="C418" s="22">
        <v>7006934.9500000002</v>
      </c>
      <c r="D418" s="22">
        <v>0</v>
      </c>
      <c r="E418" s="22">
        <v>0</v>
      </c>
      <c r="F418" s="16">
        <f t="shared" ref="F418:F436" si="65">SUM(C418+D418+E418)</f>
        <v>7006934.9500000002</v>
      </c>
      <c r="G418" s="1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  <c r="DI418" s="7"/>
      <c r="DJ418" s="7"/>
      <c r="DK418" s="7"/>
      <c r="DL418" s="7"/>
      <c r="DM418" s="7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7"/>
      <c r="DY418" s="7"/>
      <c r="DZ418" s="7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7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  <c r="HM418" s="7"/>
      <c r="HN418" s="7"/>
      <c r="HO418" s="7"/>
      <c r="HP418" s="7"/>
      <c r="HQ418" s="7"/>
      <c r="HR418" s="7"/>
      <c r="HS418" s="7"/>
      <c r="HT418" s="7"/>
      <c r="HU418" s="7"/>
      <c r="HV418" s="7"/>
      <c r="HW418" s="7"/>
      <c r="HX418" s="7"/>
      <c r="HY418" s="7"/>
      <c r="HZ418" s="7"/>
      <c r="IA418" s="7"/>
      <c r="IB418" s="7"/>
      <c r="IC418" s="7"/>
      <c r="ID418" s="7"/>
      <c r="IE418" s="7"/>
      <c r="IF418" s="7"/>
      <c r="IG418" s="7"/>
      <c r="IH418" s="7"/>
      <c r="II418" s="7"/>
      <c r="IJ418" s="7"/>
    </row>
    <row r="419" spans="1:244" x14ac:dyDescent="0.2">
      <c r="A419" s="37"/>
      <c r="B419" s="21" t="s">
        <v>49</v>
      </c>
      <c r="C419" s="22">
        <v>-4049.69</v>
      </c>
      <c r="D419" s="22">
        <v>6882001.8700000001</v>
      </c>
      <c r="E419" s="22">
        <v>0</v>
      </c>
      <c r="F419" s="22">
        <f>F420</f>
        <v>6877952.1799999997</v>
      </c>
      <c r="G419" s="32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7"/>
      <c r="DJ419" s="7"/>
      <c r="DK419" s="7"/>
      <c r="DL419" s="7"/>
      <c r="DM419" s="7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7"/>
      <c r="DY419" s="7"/>
      <c r="DZ419" s="7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7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  <c r="HM419" s="7"/>
      <c r="HN419" s="7"/>
      <c r="HO419" s="7"/>
      <c r="HP419" s="7"/>
      <c r="HQ419" s="7"/>
      <c r="HR419" s="7"/>
      <c r="HS419" s="7"/>
      <c r="HT419" s="7"/>
      <c r="HU419" s="7"/>
      <c r="HV419" s="7"/>
      <c r="HW419" s="7"/>
      <c r="HX419" s="7"/>
      <c r="HY419" s="7"/>
      <c r="HZ419" s="7"/>
      <c r="IA419" s="7"/>
      <c r="IB419" s="7"/>
      <c r="IC419" s="7"/>
      <c r="ID419" s="7"/>
      <c r="IE419" s="7"/>
      <c r="IF419" s="7"/>
      <c r="IG419" s="7"/>
      <c r="IH419" s="7"/>
      <c r="II419" s="7"/>
      <c r="IJ419" s="7"/>
    </row>
    <row r="420" spans="1:244" x14ac:dyDescent="0.2">
      <c r="A420" s="37"/>
      <c r="B420" s="25" t="s">
        <v>82</v>
      </c>
      <c r="C420" s="23">
        <v>-4049.69</v>
      </c>
      <c r="D420" s="23">
        <v>6882001.8700000001</v>
      </c>
      <c r="E420" s="23">
        <v>0</v>
      </c>
      <c r="F420" s="30">
        <f t="shared" si="65"/>
        <v>6877952.1799999997</v>
      </c>
      <c r="G420" s="32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7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  <c r="HM420" s="7"/>
      <c r="HN420" s="7"/>
      <c r="HO420" s="7"/>
      <c r="HP420" s="7"/>
      <c r="HQ420" s="7"/>
      <c r="HR420" s="7"/>
      <c r="HS420" s="7"/>
      <c r="HT420" s="7"/>
      <c r="HU420" s="7"/>
      <c r="HV420" s="7"/>
      <c r="HW420" s="7"/>
      <c r="HX420" s="7"/>
      <c r="HY420" s="7"/>
      <c r="HZ420" s="7"/>
      <c r="IA420" s="7"/>
      <c r="IB420" s="7"/>
      <c r="IC420" s="7"/>
      <c r="ID420" s="7"/>
      <c r="IE420" s="7"/>
      <c r="IF420" s="7"/>
      <c r="IG420" s="7"/>
      <c r="IH420" s="7"/>
      <c r="II420" s="7"/>
      <c r="IJ420" s="7"/>
    </row>
    <row r="421" spans="1:244" x14ac:dyDescent="0.2">
      <c r="A421" s="37"/>
      <c r="B421" s="21" t="s">
        <v>14</v>
      </c>
      <c r="C421" s="22">
        <f>SUM(C422:C425)</f>
        <v>603175.58000000007</v>
      </c>
      <c r="D421" s="22">
        <f>SUM(D422:D425)</f>
        <v>120177.62</v>
      </c>
      <c r="E421" s="22">
        <v>0</v>
      </c>
      <c r="F421" s="16">
        <f t="shared" si="65"/>
        <v>723353.20000000007</v>
      </c>
      <c r="G421" s="24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7"/>
      <c r="DY421" s="7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7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  <c r="HM421" s="7"/>
      <c r="HN421" s="7"/>
      <c r="HO421" s="7"/>
      <c r="HP421" s="7"/>
      <c r="HQ421" s="7"/>
      <c r="HR421" s="7"/>
      <c r="HS421" s="7"/>
      <c r="HT421" s="7"/>
      <c r="HU421" s="7"/>
      <c r="HV421" s="7"/>
      <c r="HW421" s="7"/>
      <c r="HX421" s="7"/>
      <c r="HY421" s="7"/>
      <c r="HZ421" s="7"/>
      <c r="IA421" s="7"/>
      <c r="IB421" s="7"/>
      <c r="IC421" s="7"/>
      <c r="ID421" s="7"/>
      <c r="IE421" s="7"/>
      <c r="IF421" s="7"/>
      <c r="IG421" s="7"/>
      <c r="IH421" s="7"/>
      <c r="II421" s="7"/>
      <c r="IJ421" s="7"/>
    </row>
    <row r="422" spans="1:244" x14ac:dyDescent="0.2">
      <c r="A422" s="37"/>
      <c r="B422" s="25" t="s">
        <v>15</v>
      </c>
      <c r="C422" s="23">
        <v>0</v>
      </c>
      <c r="D422" s="23">
        <v>120177.62</v>
      </c>
      <c r="E422" s="22">
        <v>0</v>
      </c>
      <c r="F422" s="30">
        <f t="shared" si="65"/>
        <v>120177.62</v>
      </c>
      <c r="G422" s="24"/>
    </row>
    <row r="423" spans="1:244" x14ac:dyDescent="0.2">
      <c r="A423" s="37"/>
      <c r="B423" s="25" t="s">
        <v>16</v>
      </c>
      <c r="C423" s="23">
        <v>160455.16</v>
      </c>
      <c r="D423" s="23">
        <v>0</v>
      </c>
      <c r="E423" s="22">
        <v>0</v>
      </c>
      <c r="F423" s="30">
        <f t="shared" si="65"/>
        <v>160455.16</v>
      </c>
      <c r="G423" s="24"/>
    </row>
    <row r="424" spans="1:244" x14ac:dyDescent="0.2">
      <c r="A424" s="37"/>
      <c r="B424" s="25" t="s">
        <v>83</v>
      </c>
      <c r="C424" s="23">
        <v>331606.27</v>
      </c>
      <c r="D424" s="23">
        <v>0</v>
      </c>
      <c r="E424" s="22">
        <v>0</v>
      </c>
      <c r="F424" s="30">
        <f t="shared" si="65"/>
        <v>331606.27</v>
      </c>
      <c r="G424" s="17"/>
    </row>
    <row r="425" spans="1:244" x14ac:dyDescent="0.2">
      <c r="A425" s="37"/>
      <c r="B425" s="25" t="s">
        <v>42</v>
      </c>
      <c r="C425" s="23">
        <v>111114.15</v>
      </c>
      <c r="D425" s="23">
        <v>0</v>
      </c>
      <c r="E425" s="22">
        <v>0</v>
      </c>
      <c r="F425" s="30">
        <f t="shared" si="65"/>
        <v>111114.15</v>
      </c>
      <c r="G425" s="24"/>
    </row>
    <row r="426" spans="1:244" x14ac:dyDescent="0.2">
      <c r="A426" s="37"/>
      <c r="B426" s="21" t="s">
        <v>84</v>
      </c>
      <c r="C426" s="22">
        <v>4161.2</v>
      </c>
      <c r="D426" s="22">
        <v>309939.12</v>
      </c>
      <c r="E426" s="22">
        <v>0</v>
      </c>
      <c r="F426" s="16">
        <f t="shared" si="65"/>
        <v>314100.32</v>
      </c>
      <c r="G426" s="24"/>
    </row>
    <row r="427" spans="1:244" x14ac:dyDescent="0.2">
      <c r="A427" s="37"/>
      <c r="B427" s="25" t="s">
        <v>31</v>
      </c>
      <c r="C427" s="23">
        <v>0</v>
      </c>
      <c r="D427" s="23">
        <v>309634.37</v>
      </c>
      <c r="E427" s="22">
        <v>0</v>
      </c>
      <c r="F427" s="30">
        <f t="shared" si="65"/>
        <v>309634.37</v>
      </c>
      <c r="G427" s="17"/>
    </row>
    <row r="428" spans="1:244" x14ac:dyDescent="0.2">
      <c r="A428" s="37"/>
      <c r="B428" s="21" t="s">
        <v>57</v>
      </c>
      <c r="C428" s="16">
        <f>SUM(C429:C429)</f>
        <v>0</v>
      </c>
      <c r="D428" s="16">
        <f>SUM(D429:D429)</f>
        <v>2824.6</v>
      </c>
      <c r="E428" s="30">
        <v>0</v>
      </c>
      <c r="F428" s="16">
        <f t="shared" ref="F428:F430" si="66">SUM(C428+D428+E428)</f>
        <v>2824.6</v>
      </c>
      <c r="G428" s="24"/>
    </row>
    <row r="429" spans="1:244" ht="22.5" x14ac:dyDescent="0.2">
      <c r="A429" s="37"/>
      <c r="B429" s="25" t="s">
        <v>58</v>
      </c>
      <c r="C429" s="30">
        <v>0</v>
      </c>
      <c r="D429" s="30">
        <v>2824.6</v>
      </c>
      <c r="E429" s="30">
        <v>0</v>
      </c>
      <c r="F429" s="30">
        <f t="shared" si="66"/>
        <v>2824.6</v>
      </c>
      <c r="G429" s="17"/>
    </row>
    <row r="430" spans="1:244" ht="21" x14ac:dyDescent="0.2">
      <c r="A430" s="37"/>
      <c r="B430" s="21" t="s">
        <v>147</v>
      </c>
      <c r="C430" s="16">
        <v>13494786</v>
      </c>
      <c r="D430" s="16">
        <v>0</v>
      </c>
      <c r="E430" s="16">
        <v>0</v>
      </c>
      <c r="F430" s="16">
        <f t="shared" si="66"/>
        <v>13494786</v>
      </c>
      <c r="G430" s="17"/>
    </row>
    <row r="431" spans="1:244" x14ac:dyDescent="0.2">
      <c r="A431" s="37"/>
      <c r="B431" s="21" t="s">
        <v>19</v>
      </c>
      <c r="C431" s="22">
        <v>203</v>
      </c>
      <c r="D431" s="22">
        <v>0</v>
      </c>
      <c r="E431" s="22">
        <v>0</v>
      </c>
      <c r="F431" s="16">
        <f t="shared" si="65"/>
        <v>203</v>
      </c>
      <c r="G431" s="17"/>
    </row>
    <row r="432" spans="1:244" x14ac:dyDescent="0.2">
      <c r="A432" s="37"/>
      <c r="B432" s="21" t="s">
        <v>21</v>
      </c>
      <c r="C432" s="22">
        <v>43253.33</v>
      </c>
      <c r="D432" s="22">
        <f>SUM(D433:D433)</f>
        <v>0</v>
      </c>
      <c r="E432" s="22">
        <v>0</v>
      </c>
      <c r="F432" s="16">
        <f t="shared" si="65"/>
        <v>43253.33</v>
      </c>
      <c r="G432" s="24"/>
    </row>
    <row r="433" spans="1:244" x14ac:dyDescent="0.2">
      <c r="A433" s="37"/>
      <c r="B433" s="25" t="s">
        <v>22</v>
      </c>
      <c r="C433" s="23">
        <v>43253.33</v>
      </c>
      <c r="D433" s="23">
        <v>0</v>
      </c>
      <c r="E433" s="22">
        <v>0</v>
      </c>
      <c r="F433" s="30">
        <f t="shared" si="65"/>
        <v>43253.33</v>
      </c>
      <c r="G433" s="24"/>
    </row>
    <row r="434" spans="1:244" x14ac:dyDescent="0.2">
      <c r="A434" s="37"/>
      <c r="B434" s="21" t="s">
        <v>23</v>
      </c>
      <c r="C434" s="22">
        <v>16398.46</v>
      </c>
      <c r="D434" s="22">
        <v>38263.019999999997</v>
      </c>
      <c r="E434" s="22">
        <v>0</v>
      </c>
      <c r="F434" s="16">
        <f t="shared" si="65"/>
        <v>54661.479999999996</v>
      </c>
      <c r="G434" s="17"/>
    </row>
    <row r="435" spans="1:244" x14ac:dyDescent="0.2">
      <c r="A435" s="37"/>
      <c r="B435" s="21" t="s">
        <v>26</v>
      </c>
      <c r="C435" s="22">
        <v>327000</v>
      </c>
      <c r="D435" s="22">
        <v>0</v>
      </c>
      <c r="E435" s="22">
        <v>0</v>
      </c>
      <c r="F435" s="16">
        <f t="shared" si="65"/>
        <v>327000</v>
      </c>
      <c r="G435" s="17"/>
    </row>
    <row r="436" spans="1:244" ht="31.5" x14ac:dyDescent="0.2">
      <c r="A436" s="37"/>
      <c r="B436" s="21" t="s">
        <v>27</v>
      </c>
      <c r="C436" s="22"/>
      <c r="D436" s="22"/>
      <c r="E436" s="22">
        <v>5896437.6900000004</v>
      </c>
      <c r="F436" s="16">
        <f t="shared" si="65"/>
        <v>5896437.6900000004</v>
      </c>
      <c r="G436" s="29"/>
    </row>
    <row r="437" spans="1:244" x14ac:dyDescent="0.2">
      <c r="A437" s="37"/>
      <c r="B437" s="26" t="s">
        <v>28</v>
      </c>
      <c r="C437" s="16">
        <f>C417+C418+C419+C421+C426+C432+C434+C435+C436+C431+C428+C430</f>
        <v>21491862.829999998</v>
      </c>
      <c r="D437" s="16">
        <f t="shared" ref="D437:F437" si="67">D417+D418+D419+D421+D426+D432+D434+D435+D436+D431+D428+D430</f>
        <v>9731699.3499999978</v>
      </c>
      <c r="E437" s="16">
        <f t="shared" si="67"/>
        <v>5896437.6900000004</v>
      </c>
      <c r="F437" s="16">
        <f t="shared" si="67"/>
        <v>37119999.870000005</v>
      </c>
      <c r="G437" s="17">
        <f>F437/C978*100</f>
        <v>0.50879144148953126</v>
      </c>
    </row>
    <row r="438" spans="1:244" x14ac:dyDescent="0.2">
      <c r="A438" s="37">
        <v>21</v>
      </c>
      <c r="B438" s="18" t="s">
        <v>80</v>
      </c>
      <c r="C438" s="22"/>
      <c r="D438" s="22"/>
      <c r="E438" s="22"/>
      <c r="F438" s="16"/>
      <c r="G438" s="24"/>
    </row>
    <row r="439" spans="1:244" x14ac:dyDescent="0.2">
      <c r="A439" s="37"/>
      <c r="B439" s="21" t="s">
        <v>9</v>
      </c>
      <c r="C439" s="22">
        <v>862276.71</v>
      </c>
      <c r="D439" s="22">
        <v>2551674.5099999998</v>
      </c>
      <c r="E439" s="22">
        <v>0</v>
      </c>
      <c r="F439" s="16">
        <f t="shared" ref="F439:F454" si="68">SUM(C439+D439+E439)</f>
        <v>3413951.2199999997</v>
      </c>
      <c r="G439" s="24"/>
    </row>
    <row r="440" spans="1:244" x14ac:dyDescent="0.2">
      <c r="A440" s="37"/>
      <c r="B440" s="21" t="s">
        <v>66</v>
      </c>
      <c r="C440" s="22">
        <v>13806405.960000001</v>
      </c>
      <c r="D440" s="22">
        <v>0</v>
      </c>
      <c r="E440" s="22">
        <v>0</v>
      </c>
      <c r="F440" s="16">
        <f t="shared" si="68"/>
        <v>13806405.960000001</v>
      </c>
      <c r="G440" s="24"/>
    </row>
    <row r="441" spans="1:244" ht="21" x14ac:dyDescent="0.2">
      <c r="A441" s="37"/>
      <c r="B441" s="21" t="s">
        <v>115</v>
      </c>
      <c r="C441" s="22">
        <v>344214.5</v>
      </c>
      <c r="D441" s="23">
        <v>0</v>
      </c>
      <c r="E441" s="22">
        <v>0</v>
      </c>
      <c r="F441" s="16">
        <f t="shared" si="68"/>
        <v>344214.5</v>
      </c>
      <c r="G441" s="24"/>
    </row>
    <row r="442" spans="1:244" x14ac:dyDescent="0.2">
      <c r="A442" s="37"/>
      <c r="B442" s="21" t="s">
        <v>11</v>
      </c>
      <c r="C442" s="22">
        <v>1740</v>
      </c>
      <c r="D442" s="22">
        <v>0</v>
      </c>
      <c r="E442" s="22">
        <v>0</v>
      </c>
      <c r="F442" s="16">
        <f t="shared" si="68"/>
        <v>1740</v>
      </c>
      <c r="G442" s="24"/>
    </row>
    <row r="443" spans="1:244" x14ac:dyDescent="0.2">
      <c r="A443" s="37"/>
      <c r="B443" s="25" t="s">
        <v>13</v>
      </c>
      <c r="C443" s="23">
        <v>1740</v>
      </c>
      <c r="D443" s="23">
        <v>0</v>
      </c>
      <c r="E443" s="23">
        <v>0</v>
      </c>
      <c r="F443" s="30">
        <f t="shared" si="68"/>
        <v>1740</v>
      </c>
      <c r="G443" s="24"/>
    </row>
    <row r="444" spans="1:244" x14ac:dyDescent="0.2">
      <c r="A444" s="37"/>
      <c r="B444" s="21" t="s">
        <v>14</v>
      </c>
      <c r="C444" s="22">
        <f>SUM(C445:C446)</f>
        <v>6201.49</v>
      </c>
      <c r="D444" s="22">
        <f>SUM(D445:D446)</f>
        <v>5680.76</v>
      </c>
      <c r="E444" s="22">
        <v>0</v>
      </c>
      <c r="F444" s="16">
        <f t="shared" si="68"/>
        <v>11882.25</v>
      </c>
      <c r="G444" s="24"/>
    </row>
    <row r="445" spans="1:244" x14ac:dyDescent="0.2">
      <c r="A445" s="37"/>
      <c r="B445" s="25" t="s">
        <v>15</v>
      </c>
      <c r="C445" s="23">
        <v>0</v>
      </c>
      <c r="D445" s="23">
        <v>5680.76</v>
      </c>
      <c r="E445" s="22">
        <v>0</v>
      </c>
      <c r="F445" s="30">
        <f t="shared" si="68"/>
        <v>5680.76</v>
      </c>
      <c r="G445" s="24"/>
    </row>
    <row r="446" spans="1:244" x14ac:dyDescent="0.2">
      <c r="A446" s="37"/>
      <c r="B446" s="25" t="s">
        <v>16</v>
      </c>
      <c r="C446" s="23">
        <v>6201.49</v>
      </c>
      <c r="D446" s="23">
        <v>0</v>
      </c>
      <c r="E446" s="22">
        <v>0</v>
      </c>
      <c r="F446" s="30">
        <f t="shared" si="68"/>
        <v>6201.49</v>
      </c>
      <c r="G446" s="24"/>
    </row>
    <row r="447" spans="1:244" x14ac:dyDescent="0.2">
      <c r="A447" s="37"/>
      <c r="B447" s="21" t="s">
        <v>33</v>
      </c>
      <c r="C447" s="22">
        <v>1673.3</v>
      </c>
      <c r="D447" s="22">
        <v>162250.62</v>
      </c>
      <c r="E447" s="22">
        <v>0</v>
      </c>
      <c r="F447" s="16">
        <f t="shared" si="68"/>
        <v>163923.91999999998</v>
      </c>
      <c r="G447" s="24"/>
    </row>
    <row r="448" spans="1:244" x14ac:dyDescent="0.2">
      <c r="A448" s="37"/>
      <c r="B448" s="25" t="s">
        <v>54</v>
      </c>
      <c r="C448" s="23">
        <v>0</v>
      </c>
      <c r="D448" s="23">
        <v>151882.92000000001</v>
      </c>
      <c r="E448" s="22">
        <v>0</v>
      </c>
      <c r="F448" s="30">
        <f t="shared" si="68"/>
        <v>151882.92000000001</v>
      </c>
      <c r="G448" s="24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7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  <c r="HM448" s="7"/>
      <c r="HN448" s="7"/>
      <c r="HO448" s="7"/>
      <c r="HP448" s="7"/>
      <c r="HQ448" s="7"/>
      <c r="HR448" s="7"/>
      <c r="HS448" s="7"/>
      <c r="HT448" s="7"/>
      <c r="HU448" s="7"/>
      <c r="HV448" s="7"/>
      <c r="HW448" s="7"/>
      <c r="HX448" s="7"/>
      <c r="HY448" s="7"/>
      <c r="HZ448" s="7"/>
      <c r="IA448" s="7"/>
      <c r="IB448" s="7"/>
      <c r="IC448" s="7"/>
      <c r="ID448" s="7"/>
      <c r="IE448" s="7"/>
      <c r="IF448" s="7"/>
      <c r="IG448" s="7"/>
      <c r="IH448" s="7"/>
      <c r="II448" s="7"/>
      <c r="IJ448" s="7"/>
    </row>
    <row r="449" spans="1:244" x14ac:dyDescent="0.2">
      <c r="A449" s="37"/>
      <c r="B449" s="21" t="s">
        <v>37</v>
      </c>
      <c r="C449" s="22">
        <v>0</v>
      </c>
      <c r="D449" s="22">
        <v>12075.16</v>
      </c>
      <c r="E449" s="22">
        <v>0</v>
      </c>
      <c r="F449" s="16">
        <f t="shared" si="68"/>
        <v>12075.16</v>
      </c>
      <c r="G449" s="24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  <c r="HM449" s="7"/>
      <c r="HN449" s="7"/>
      <c r="HO449" s="7"/>
      <c r="HP449" s="7"/>
      <c r="HQ449" s="7"/>
      <c r="HR449" s="7"/>
      <c r="HS449" s="7"/>
      <c r="HT449" s="7"/>
      <c r="HU449" s="7"/>
      <c r="HV449" s="7"/>
      <c r="HW449" s="7"/>
      <c r="HX449" s="7"/>
      <c r="HY449" s="7"/>
      <c r="HZ449" s="7"/>
      <c r="IA449" s="7"/>
      <c r="IB449" s="7"/>
      <c r="IC449" s="7"/>
      <c r="ID449" s="7"/>
      <c r="IE449" s="7"/>
      <c r="IF449" s="7"/>
      <c r="IG449" s="7"/>
      <c r="IH449" s="7"/>
      <c r="II449" s="7"/>
      <c r="IJ449" s="7"/>
    </row>
    <row r="450" spans="1:244" x14ac:dyDescent="0.2">
      <c r="A450" s="37"/>
      <c r="B450" s="21" t="s">
        <v>21</v>
      </c>
      <c r="C450" s="22">
        <v>587.82000000000005</v>
      </c>
      <c r="D450" s="22">
        <v>0</v>
      </c>
      <c r="E450" s="22">
        <v>0</v>
      </c>
      <c r="F450" s="16">
        <f t="shared" si="68"/>
        <v>587.82000000000005</v>
      </c>
      <c r="G450" s="24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7"/>
      <c r="DY450" s="7"/>
      <c r="DZ450" s="7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7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  <c r="HM450" s="7"/>
      <c r="HN450" s="7"/>
      <c r="HO450" s="7"/>
      <c r="HP450" s="7"/>
      <c r="HQ450" s="7"/>
      <c r="HR450" s="7"/>
      <c r="HS450" s="7"/>
      <c r="HT450" s="7"/>
      <c r="HU450" s="7"/>
      <c r="HV450" s="7"/>
      <c r="HW450" s="7"/>
      <c r="HX450" s="7"/>
      <c r="HY450" s="7"/>
      <c r="HZ450" s="7"/>
      <c r="IA450" s="7"/>
      <c r="IB450" s="7"/>
      <c r="IC450" s="7"/>
      <c r="ID450" s="7"/>
      <c r="IE450" s="7"/>
      <c r="IF450" s="7"/>
      <c r="IG450" s="7"/>
      <c r="IH450" s="7"/>
      <c r="II450" s="7"/>
      <c r="IJ450" s="7"/>
    </row>
    <row r="451" spans="1:244" x14ac:dyDescent="0.2">
      <c r="A451" s="37"/>
      <c r="B451" s="25" t="s">
        <v>22</v>
      </c>
      <c r="C451" s="23">
        <v>587.82000000000005</v>
      </c>
      <c r="D451" s="23">
        <v>0</v>
      </c>
      <c r="E451" s="23">
        <v>0</v>
      </c>
      <c r="F451" s="30">
        <f t="shared" si="68"/>
        <v>587.82000000000005</v>
      </c>
      <c r="G451" s="24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  <c r="HM451" s="7"/>
      <c r="HN451" s="7"/>
      <c r="HO451" s="7"/>
      <c r="HP451" s="7"/>
      <c r="HQ451" s="7"/>
      <c r="HR451" s="7"/>
      <c r="HS451" s="7"/>
      <c r="HT451" s="7"/>
      <c r="HU451" s="7"/>
      <c r="HV451" s="7"/>
      <c r="HW451" s="7"/>
      <c r="HX451" s="7"/>
      <c r="HY451" s="7"/>
      <c r="HZ451" s="7"/>
      <c r="IA451" s="7"/>
      <c r="IB451" s="7"/>
      <c r="IC451" s="7"/>
      <c r="ID451" s="7"/>
      <c r="IE451" s="7"/>
      <c r="IF451" s="7"/>
      <c r="IG451" s="7"/>
      <c r="IH451" s="7"/>
      <c r="II451" s="7"/>
      <c r="IJ451" s="7"/>
    </row>
    <row r="452" spans="1:244" x14ac:dyDescent="0.2">
      <c r="A452" s="37"/>
      <c r="B452" s="21" t="s">
        <v>23</v>
      </c>
      <c r="C452" s="22">
        <v>13204.66</v>
      </c>
      <c r="D452" s="22">
        <v>30808.21</v>
      </c>
      <c r="E452" s="22">
        <v>0</v>
      </c>
      <c r="F452" s="16">
        <f t="shared" si="68"/>
        <v>44012.869999999995</v>
      </c>
      <c r="G452" s="24"/>
    </row>
    <row r="453" spans="1:244" x14ac:dyDescent="0.2">
      <c r="A453" s="37"/>
      <c r="B453" s="21" t="s">
        <v>26</v>
      </c>
      <c r="C453" s="22">
        <v>11595000</v>
      </c>
      <c r="D453" s="22">
        <v>0</v>
      </c>
      <c r="E453" s="22">
        <v>0</v>
      </c>
      <c r="F453" s="16">
        <f t="shared" si="68"/>
        <v>11595000</v>
      </c>
      <c r="G453" s="24"/>
    </row>
    <row r="454" spans="1:244" ht="31.5" x14ac:dyDescent="0.2">
      <c r="A454" s="37"/>
      <c r="B454" s="21" t="s">
        <v>27</v>
      </c>
      <c r="C454" s="22"/>
      <c r="D454" s="22"/>
      <c r="E454" s="22">
        <v>7610308.1699999999</v>
      </c>
      <c r="F454" s="16">
        <f t="shared" si="68"/>
        <v>7610308.1699999999</v>
      </c>
      <c r="G454" s="24"/>
    </row>
    <row r="455" spans="1:244" x14ac:dyDescent="0.2">
      <c r="A455" s="37"/>
      <c r="B455" s="26" t="s">
        <v>28</v>
      </c>
      <c r="C455" s="16">
        <f>C439+C440+C444+C447+C449+C452+C453+C454+C441+C442+C450</f>
        <v>26631304.440000005</v>
      </c>
      <c r="D455" s="16">
        <f t="shared" ref="D455:F455" si="69">D439+D440+D444+D447+D449+D452+D453+D454+D441+D442+D450</f>
        <v>2762489.26</v>
      </c>
      <c r="E455" s="16">
        <f t="shared" si="69"/>
        <v>7610308.1699999999</v>
      </c>
      <c r="F455" s="16">
        <f t="shared" si="69"/>
        <v>37004101.870000005</v>
      </c>
      <c r="G455" s="17">
        <f>F455/C978*100</f>
        <v>0.50720286630924383</v>
      </c>
    </row>
    <row r="456" spans="1:244" x14ac:dyDescent="0.2">
      <c r="A456" s="37">
        <v>22</v>
      </c>
      <c r="B456" s="18" t="s">
        <v>76</v>
      </c>
      <c r="C456" s="16"/>
      <c r="D456" s="16"/>
      <c r="E456" s="16"/>
      <c r="F456" s="16"/>
      <c r="G456" s="24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7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  <c r="HM456" s="7"/>
      <c r="HN456" s="7"/>
      <c r="HO456" s="7"/>
      <c r="HP456" s="7"/>
      <c r="HQ456" s="7"/>
      <c r="HR456" s="7"/>
      <c r="HS456" s="7"/>
      <c r="HT456" s="7"/>
      <c r="HU456" s="7"/>
      <c r="HV456" s="7"/>
      <c r="HW456" s="7"/>
      <c r="HX456" s="7"/>
      <c r="HY456" s="7"/>
      <c r="HZ456" s="7"/>
      <c r="IA456" s="7"/>
      <c r="IB456" s="7"/>
      <c r="IC456" s="7"/>
      <c r="ID456" s="7"/>
      <c r="IE456" s="7"/>
      <c r="IF456" s="7"/>
      <c r="IG456" s="7"/>
      <c r="IH456" s="7"/>
      <c r="II456" s="7"/>
      <c r="IJ456" s="7"/>
    </row>
    <row r="457" spans="1:244" x14ac:dyDescent="0.2">
      <c r="A457" s="37"/>
      <c r="B457" s="21" t="s">
        <v>9</v>
      </c>
      <c r="C457" s="16">
        <v>98397.97</v>
      </c>
      <c r="D457" s="16">
        <v>5692055.9500000002</v>
      </c>
      <c r="E457" s="16">
        <v>0</v>
      </c>
      <c r="F457" s="16">
        <f t="shared" ref="F457:F476" si="70">SUM(C457+D457+E457)</f>
        <v>5790453.9199999999</v>
      </c>
      <c r="G457" s="24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  <c r="HM457" s="7"/>
      <c r="HN457" s="7"/>
      <c r="HO457" s="7"/>
      <c r="HP457" s="7"/>
      <c r="HQ457" s="7"/>
      <c r="HR457" s="7"/>
      <c r="HS457" s="7"/>
      <c r="HT457" s="7"/>
      <c r="HU457" s="7"/>
      <c r="HV457" s="7"/>
      <c r="HW457" s="7"/>
      <c r="HX457" s="7"/>
      <c r="HY457" s="7"/>
      <c r="HZ457" s="7"/>
      <c r="IA457" s="7"/>
      <c r="IB457" s="7"/>
      <c r="IC457" s="7"/>
      <c r="ID457" s="7"/>
      <c r="IE457" s="7"/>
      <c r="IF457" s="7"/>
      <c r="IG457" s="7"/>
      <c r="IH457" s="7"/>
      <c r="II457" s="7"/>
      <c r="IJ457" s="7"/>
    </row>
    <row r="458" spans="1:244" x14ac:dyDescent="0.2">
      <c r="A458" s="37"/>
      <c r="B458" s="21" t="s">
        <v>66</v>
      </c>
      <c r="C458" s="16">
        <v>12723013.189999999</v>
      </c>
      <c r="D458" s="16">
        <v>0</v>
      </c>
      <c r="E458" s="16">
        <v>0</v>
      </c>
      <c r="F458" s="16">
        <f t="shared" si="70"/>
        <v>12723013.189999999</v>
      </c>
      <c r="G458" s="24"/>
    </row>
    <row r="459" spans="1:244" x14ac:dyDescent="0.2">
      <c r="A459" s="37"/>
      <c r="B459" s="21" t="s">
        <v>11</v>
      </c>
      <c r="C459" s="16">
        <v>5138.8</v>
      </c>
      <c r="D459" s="16">
        <v>0</v>
      </c>
      <c r="E459" s="16">
        <v>0</v>
      </c>
      <c r="F459" s="16">
        <f t="shared" si="70"/>
        <v>5138.8</v>
      </c>
      <c r="G459" s="24"/>
    </row>
    <row r="460" spans="1:244" x14ac:dyDescent="0.2">
      <c r="A460" s="37"/>
      <c r="B460" s="25" t="s">
        <v>13</v>
      </c>
      <c r="C460" s="30">
        <v>5138.8</v>
      </c>
      <c r="D460" s="30">
        <v>0</v>
      </c>
      <c r="E460" s="16">
        <v>0</v>
      </c>
      <c r="F460" s="30">
        <f t="shared" si="70"/>
        <v>5138.8</v>
      </c>
      <c r="G460" s="24"/>
    </row>
    <row r="461" spans="1:244" x14ac:dyDescent="0.2">
      <c r="A461" s="37"/>
      <c r="B461" s="21" t="s">
        <v>14</v>
      </c>
      <c r="C461" s="16">
        <f>SUM(C462:C463)</f>
        <v>227548.79999999999</v>
      </c>
      <c r="D461" s="16">
        <f>SUM(D462:D463)</f>
        <v>185351.61</v>
      </c>
      <c r="E461" s="16">
        <v>0</v>
      </c>
      <c r="F461" s="16">
        <f t="shared" si="70"/>
        <v>412900.41</v>
      </c>
      <c r="G461" s="24"/>
    </row>
    <row r="462" spans="1:244" x14ac:dyDescent="0.2">
      <c r="A462" s="37"/>
      <c r="B462" s="25" t="s">
        <v>15</v>
      </c>
      <c r="C462" s="30">
        <v>0</v>
      </c>
      <c r="D462" s="30">
        <v>185351.61</v>
      </c>
      <c r="E462" s="16">
        <v>0</v>
      </c>
      <c r="F462" s="30">
        <f t="shared" si="70"/>
        <v>185351.61</v>
      </c>
      <c r="G462" s="24"/>
    </row>
    <row r="463" spans="1:244" x14ac:dyDescent="0.2">
      <c r="A463" s="37"/>
      <c r="B463" s="25" t="s">
        <v>16</v>
      </c>
      <c r="C463" s="30">
        <v>227548.79999999999</v>
      </c>
      <c r="D463" s="30">
        <v>0</v>
      </c>
      <c r="E463" s="16">
        <v>0</v>
      </c>
      <c r="F463" s="30">
        <f t="shared" si="70"/>
        <v>227548.79999999999</v>
      </c>
      <c r="G463" s="24"/>
    </row>
    <row r="464" spans="1:244" x14ac:dyDescent="0.2">
      <c r="A464" s="37"/>
      <c r="B464" s="21" t="s">
        <v>33</v>
      </c>
      <c r="C464" s="16">
        <v>4573.3</v>
      </c>
      <c r="D464" s="16">
        <v>1035209.72</v>
      </c>
      <c r="E464" s="16">
        <v>0</v>
      </c>
      <c r="F464" s="16">
        <f t="shared" si="70"/>
        <v>1039783.02</v>
      </c>
      <c r="G464" s="24"/>
    </row>
    <row r="465" spans="1:244" x14ac:dyDescent="0.2">
      <c r="A465" s="37"/>
      <c r="B465" s="25" t="s">
        <v>18</v>
      </c>
      <c r="C465" s="30">
        <v>0</v>
      </c>
      <c r="D465" s="30">
        <v>1022812.22</v>
      </c>
      <c r="E465" s="16">
        <v>0</v>
      </c>
      <c r="F465" s="30">
        <f t="shared" si="70"/>
        <v>1022812.22</v>
      </c>
      <c r="G465" s="24"/>
    </row>
    <row r="466" spans="1:244" x14ac:dyDescent="0.2">
      <c r="A466" s="37"/>
      <c r="B466" s="21" t="s">
        <v>57</v>
      </c>
      <c r="C466" s="16">
        <f>SUM(C467:C469)</f>
        <v>1739.03</v>
      </c>
      <c r="D466" s="16">
        <f t="shared" ref="D466:E466" si="71">SUM(D467:D469)</f>
        <v>8484.8700000000008</v>
      </c>
      <c r="E466" s="16">
        <f t="shared" si="71"/>
        <v>0</v>
      </c>
      <c r="F466" s="16">
        <f t="shared" si="70"/>
        <v>10223.900000000001</v>
      </c>
      <c r="G466" s="24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7"/>
      <c r="DJ466" s="7"/>
      <c r="DK466" s="7"/>
      <c r="DL466" s="7"/>
      <c r="DM466" s="7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7"/>
      <c r="DY466" s="7"/>
      <c r="DZ466" s="7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7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  <c r="HM466" s="7"/>
      <c r="HN466" s="7"/>
      <c r="HO466" s="7"/>
      <c r="HP466" s="7"/>
      <c r="HQ466" s="7"/>
      <c r="HR466" s="7"/>
      <c r="HS466" s="7"/>
      <c r="HT466" s="7"/>
      <c r="HU466" s="7"/>
      <c r="HV466" s="7"/>
      <c r="HW466" s="7"/>
      <c r="HX466" s="7"/>
      <c r="HY466" s="7"/>
      <c r="HZ466" s="7"/>
      <c r="IA466" s="7"/>
      <c r="IB466" s="7"/>
      <c r="IC466" s="7"/>
      <c r="ID466" s="7"/>
      <c r="IE466" s="7"/>
      <c r="IF466" s="7"/>
      <c r="IG466" s="7"/>
      <c r="IH466" s="7"/>
      <c r="II466" s="7"/>
      <c r="IJ466" s="7"/>
    </row>
    <row r="467" spans="1:244" x14ac:dyDescent="0.2">
      <c r="A467" s="37"/>
      <c r="B467" s="25" t="s">
        <v>104</v>
      </c>
      <c r="C467" s="30">
        <v>0</v>
      </c>
      <c r="D467" s="30">
        <v>3557.77</v>
      </c>
      <c r="E467" s="16">
        <v>0</v>
      </c>
      <c r="F467" s="30">
        <f t="shared" si="70"/>
        <v>3557.77</v>
      </c>
      <c r="G467" s="24"/>
    </row>
    <row r="468" spans="1:244" x14ac:dyDescent="0.2">
      <c r="A468" s="37"/>
      <c r="B468" s="25" t="s">
        <v>77</v>
      </c>
      <c r="C468" s="30">
        <v>1739.03</v>
      </c>
      <c r="D468" s="30">
        <v>0</v>
      </c>
      <c r="E468" s="16">
        <v>0</v>
      </c>
      <c r="F468" s="30">
        <f t="shared" si="70"/>
        <v>1739.03</v>
      </c>
      <c r="G468" s="24"/>
    </row>
    <row r="469" spans="1:244" ht="22.5" x14ac:dyDescent="0.2">
      <c r="A469" s="37"/>
      <c r="B469" s="25" t="s">
        <v>58</v>
      </c>
      <c r="C469" s="30">
        <v>0</v>
      </c>
      <c r="D469" s="30">
        <v>4927.1000000000004</v>
      </c>
      <c r="E469" s="16">
        <v>0</v>
      </c>
      <c r="F469" s="30">
        <f t="shared" si="70"/>
        <v>4927.1000000000004</v>
      </c>
      <c r="G469" s="24"/>
    </row>
    <row r="470" spans="1:244" x14ac:dyDescent="0.2">
      <c r="A470" s="37"/>
      <c r="B470" s="21" t="s">
        <v>19</v>
      </c>
      <c r="C470" s="22">
        <v>29</v>
      </c>
      <c r="D470" s="22">
        <v>0</v>
      </c>
      <c r="E470" s="23">
        <v>0</v>
      </c>
      <c r="F470" s="16">
        <f>SUM(C470+D470+E470)</f>
        <v>29</v>
      </c>
      <c r="G470" s="24"/>
    </row>
    <row r="471" spans="1:244" x14ac:dyDescent="0.2">
      <c r="A471" s="37"/>
      <c r="B471" s="21" t="s">
        <v>20</v>
      </c>
      <c r="C471" s="16">
        <v>902.31</v>
      </c>
      <c r="D471" s="16">
        <v>0</v>
      </c>
      <c r="E471" s="16">
        <v>0</v>
      </c>
      <c r="F471" s="16">
        <f t="shared" si="70"/>
        <v>902.31</v>
      </c>
      <c r="G471" s="24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7"/>
      <c r="DJ471" s="7"/>
      <c r="DK471" s="7"/>
      <c r="DL471" s="7"/>
      <c r="DM471" s="7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7"/>
      <c r="DY471" s="7"/>
      <c r="DZ471" s="7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7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  <c r="HM471" s="7"/>
      <c r="HN471" s="7"/>
      <c r="HO471" s="7"/>
      <c r="HP471" s="7"/>
      <c r="HQ471" s="7"/>
      <c r="HR471" s="7"/>
      <c r="HS471" s="7"/>
      <c r="HT471" s="7"/>
      <c r="HU471" s="7"/>
      <c r="HV471" s="7"/>
      <c r="HW471" s="7"/>
      <c r="HX471" s="7"/>
      <c r="HY471" s="7"/>
      <c r="HZ471" s="7"/>
      <c r="IA471" s="7"/>
      <c r="IB471" s="7"/>
      <c r="IC471" s="7"/>
      <c r="ID471" s="7"/>
      <c r="IE471" s="7"/>
      <c r="IF471" s="7"/>
      <c r="IG471" s="7"/>
      <c r="IH471" s="7"/>
      <c r="II471" s="7"/>
      <c r="IJ471" s="7"/>
    </row>
    <row r="472" spans="1:244" x14ac:dyDescent="0.2">
      <c r="A472" s="37"/>
      <c r="B472" s="21" t="s">
        <v>70</v>
      </c>
      <c r="C472" s="16">
        <v>107418.23</v>
      </c>
      <c r="D472" s="16">
        <v>0</v>
      </c>
      <c r="E472" s="16">
        <v>0</v>
      </c>
      <c r="F472" s="16">
        <f t="shared" si="70"/>
        <v>107418.23</v>
      </c>
      <c r="G472" s="24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  <c r="DI472" s="7"/>
      <c r="DJ472" s="7"/>
      <c r="DK472" s="7"/>
      <c r="DL472" s="7"/>
      <c r="DM472" s="7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7"/>
      <c r="DY472" s="7"/>
      <c r="DZ472" s="7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7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  <c r="HM472" s="7"/>
      <c r="HN472" s="7"/>
      <c r="HO472" s="7"/>
      <c r="HP472" s="7"/>
      <c r="HQ472" s="7"/>
      <c r="HR472" s="7"/>
      <c r="HS472" s="7"/>
      <c r="HT472" s="7"/>
      <c r="HU472" s="7"/>
      <c r="HV472" s="7"/>
      <c r="HW472" s="7"/>
      <c r="HX472" s="7"/>
      <c r="HY472" s="7"/>
      <c r="HZ472" s="7"/>
      <c r="IA472" s="7"/>
      <c r="IB472" s="7"/>
      <c r="IC472" s="7"/>
      <c r="ID472" s="7"/>
      <c r="IE472" s="7"/>
      <c r="IF472" s="7"/>
      <c r="IG472" s="7"/>
      <c r="IH472" s="7"/>
      <c r="II472" s="7"/>
      <c r="IJ472" s="7"/>
    </row>
    <row r="473" spans="1:244" x14ac:dyDescent="0.2">
      <c r="A473" s="37"/>
      <c r="B473" s="25" t="s">
        <v>22</v>
      </c>
      <c r="C473" s="30">
        <v>107418.23</v>
      </c>
      <c r="D473" s="30">
        <v>0</v>
      </c>
      <c r="E473" s="30">
        <v>0</v>
      </c>
      <c r="F473" s="30">
        <f t="shared" si="70"/>
        <v>107418.23</v>
      </c>
      <c r="G473" s="24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7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  <c r="HM473" s="7"/>
      <c r="HN473" s="7"/>
      <c r="HO473" s="7"/>
      <c r="HP473" s="7"/>
      <c r="HQ473" s="7"/>
      <c r="HR473" s="7"/>
      <c r="HS473" s="7"/>
      <c r="HT473" s="7"/>
      <c r="HU473" s="7"/>
      <c r="HV473" s="7"/>
      <c r="HW473" s="7"/>
      <c r="HX473" s="7"/>
      <c r="HY473" s="7"/>
      <c r="HZ473" s="7"/>
      <c r="IA473" s="7"/>
      <c r="IB473" s="7"/>
      <c r="IC473" s="7"/>
      <c r="ID473" s="7"/>
      <c r="IE473" s="7"/>
      <c r="IF473" s="7"/>
      <c r="IG473" s="7"/>
      <c r="IH473" s="7"/>
      <c r="II473" s="7"/>
      <c r="IJ473" s="7"/>
    </row>
    <row r="474" spans="1:244" x14ac:dyDescent="0.2">
      <c r="A474" s="37"/>
      <c r="B474" s="21" t="s">
        <v>23</v>
      </c>
      <c r="C474" s="16">
        <v>30469.48</v>
      </c>
      <c r="D474" s="16">
        <v>71095.3</v>
      </c>
      <c r="E474" s="16">
        <v>0</v>
      </c>
      <c r="F474" s="16">
        <f t="shared" si="70"/>
        <v>101564.78</v>
      </c>
      <c r="G474" s="24"/>
    </row>
    <row r="475" spans="1:244" x14ac:dyDescent="0.2">
      <c r="A475" s="37"/>
      <c r="B475" s="21" t="s">
        <v>26</v>
      </c>
      <c r="C475" s="16">
        <v>1210000</v>
      </c>
      <c r="D475" s="16">
        <v>0</v>
      </c>
      <c r="E475" s="16">
        <v>0</v>
      </c>
      <c r="F475" s="16">
        <f t="shared" si="70"/>
        <v>1210000</v>
      </c>
      <c r="G475" s="24"/>
    </row>
    <row r="476" spans="1:244" ht="31.5" x14ac:dyDescent="0.2">
      <c r="A476" s="37"/>
      <c r="B476" s="21" t="s">
        <v>27</v>
      </c>
      <c r="C476" s="16"/>
      <c r="D476" s="16"/>
      <c r="E476" s="16">
        <v>13987753.199999999</v>
      </c>
      <c r="F476" s="16">
        <f t="shared" si="70"/>
        <v>13987753.199999999</v>
      </c>
      <c r="G476" s="24"/>
    </row>
    <row r="477" spans="1:244" x14ac:dyDescent="0.2">
      <c r="A477" s="37"/>
      <c r="B477" s="26" t="s">
        <v>28</v>
      </c>
      <c r="C477" s="16">
        <f>C457+C458+C459+C461+C464+C466+C471+C474+C475+C476+C470+C472</f>
        <v>14409230.110000003</v>
      </c>
      <c r="D477" s="16">
        <f t="shared" ref="D477:F477" si="72">D457+D458+D459+D461+D464+D466+D471+D474+D475+D476+D470+D472</f>
        <v>6992197.4500000002</v>
      </c>
      <c r="E477" s="16">
        <f t="shared" si="72"/>
        <v>13987753.199999999</v>
      </c>
      <c r="F477" s="16">
        <f t="shared" si="72"/>
        <v>35389180.759999998</v>
      </c>
      <c r="G477" s="17">
        <f>F477/C978*100</f>
        <v>0.48506768197933131</v>
      </c>
    </row>
    <row r="478" spans="1:244" x14ac:dyDescent="0.2">
      <c r="A478" s="37">
        <v>23</v>
      </c>
      <c r="B478" s="18" t="s">
        <v>120</v>
      </c>
      <c r="C478" s="16"/>
      <c r="D478" s="16"/>
      <c r="E478" s="16"/>
      <c r="F478" s="16"/>
      <c r="G478" s="17"/>
    </row>
    <row r="479" spans="1:244" x14ac:dyDescent="0.2">
      <c r="A479" s="37"/>
      <c r="B479" s="21" t="s">
        <v>10</v>
      </c>
      <c r="C479" s="16">
        <v>10580955.199999999</v>
      </c>
      <c r="D479" s="16">
        <v>0</v>
      </c>
      <c r="E479" s="16">
        <v>0</v>
      </c>
      <c r="F479" s="16">
        <f t="shared" ref="F479:F486" si="73">SUM(C479+D479+E479)</f>
        <v>10580955.199999999</v>
      </c>
      <c r="G479" s="17"/>
    </row>
    <row r="480" spans="1:244" x14ac:dyDescent="0.2">
      <c r="A480" s="37"/>
      <c r="B480" s="21" t="s">
        <v>9</v>
      </c>
      <c r="C480" s="16">
        <v>110208.12</v>
      </c>
      <c r="D480" s="16">
        <v>4472512.0199999996</v>
      </c>
      <c r="E480" s="16">
        <v>0</v>
      </c>
      <c r="F480" s="16">
        <f t="shared" si="73"/>
        <v>4582720.1399999997</v>
      </c>
      <c r="G480" s="24"/>
    </row>
    <row r="481" spans="1:7" ht="21" x14ac:dyDescent="0.2">
      <c r="A481" s="37"/>
      <c r="B481" s="21" t="s">
        <v>116</v>
      </c>
      <c r="C481" s="16">
        <v>410122.17</v>
      </c>
      <c r="D481" s="16">
        <v>0</v>
      </c>
      <c r="E481" s="16">
        <v>0</v>
      </c>
      <c r="F481" s="16">
        <f t="shared" si="73"/>
        <v>410122.17</v>
      </c>
      <c r="G481" s="24"/>
    </row>
    <row r="482" spans="1:7" x14ac:dyDescent="0.2">
      <c r="A482" s="37"/>
      <c r="B482" s="21" t="s">
        <v>11</v>
      </c>
      <c r="C482" s="16">
        <v>4060</v>
      </c>
      <c r="D482" s="16">
        <v>0</v>
      </c>
      <c r="E482" s="16">
        <v>0</v>
      </c>
      <c r="F482" s="16">
        <f t="shared" ref="F482:F483" si="74">SUM(C482+D482+E482)</f>
        <v>4060</v>
      </c>
      <c r="G482" s="24"/>
    </row>
    <row r="483" spans="1:7" x14ac:dyDescent="0.2">
      <c r="A483" s="37"/>
      <c r="B483" s="25" t="s">
        <v>13</v>
      </c>
      <c r="C483" s="30">
        <v>4060</v>
      </c>
      <c r="D483" s="30">
        <v>0</v>
      </c>
      <c r="E483" s="16">
        <v>0</v>
      </c>
      <c r="F483" s="30">
        <f t="shared" si="74"/>
        <v>4060</v>
      </c>
      <c r="G483" s="24"/>
    </row>
    <row r="484" spans="1:7" x14ac:dyDescent="0.2">
      <c r="A484" s="37"/>
      <c r="B484" s="21" t="s">
        <v>14</v>
      </c>
      <c r="C484" s="16">
        <f>SUM(C486:C487)</f>
        <v>114589.31</v>
      </c>
      <c r="D484" s="16">
        <f>SUM(D485:D487)</f>
        <v>35973.51</v>
      </c>
      <c r="E484" s="16">
        <v>0</v>
      </c>
      <c r="F484" s="16">
        <f t="shared" si="73"/>
        <v>150562.82</v>
      </c>
      <c r="G484" s="24"/>
    </row>
    <row r="485" spans="1:7" x14ac:dyDescent="0.2">
      <c r="A485" s="37"/>
      <c r="B485" s="25" t="s">
        <v>103</v>
      </c>
      <c r="C485" s="30">
        <v>0</v>
      </c>
      <c r="D485" s="30">
        <v>1020.66</v>
      </c>
      <c r="E485" s="16">
        <v>0</v>
      </c>
      <c r="F485" s="16">
        <f t="shared" si="73"/>
        <v>1020.66</v>
      </c>
      <c r="G485" s="24"/>
    </row>
    <row r="486" spans="1:7" x14ac:dyDescent="0.2">
      <c r="A486" s="37"/>
      <c r="B486" s="25" t="s">
        <v>15</v>
      </c>
      <c r="C486" s="30">
        <v>0</v>
      </c>
      <c r="D486" s="30">
        <v>34952.85</v>
      </c>
      <c r="E486" s="16">
        <v>0</v>
      </c>
      <c r="F486" s="16">
        <f t="shared" si="73"/>
        <v>34952.85</v>
      </c>
      <c r="G486" s="24"/>
    </row>
    <row r="487" spans="1:7" x14ac:dyDescent="0.2">
      <c r="A487" s="37"/>
      <c r="B487" s="25" t="s">
        <v>16</v>
      </c>
      <c r="C487" s="30">
        <v>114589.31</v>
      </c>
      <c r="D487" s="30">
        <v>0</v>
      </c>
      <c r="E487" s="16">
        <v>0</v>
      </c>
      <c r="F487" s="30">
        <f t="shared" ref="F487:F502" si="75">SUM(C487+D487+E487)</f>
        <v>114589.31</v>
      </c>
      <c r="G487" s="24"/>
    </row>
    <row r="488" spans="1:7" x14ac:dyDescent="0.2">
      <c r="A488" s="37"/>
      <c r="B488" s="21" t="s">
        <v>33</v>
      </c>
      <c r="C488" s="16">
        <v>6626.5</v>
      </c>
      <c r="D488" s="16">
        <v>824649.45</v>
      </c>
      <c r="E488" s="16">
        <v>0</v>
      </c>
      <c r="F488" s="16">
        <f t="shared" si="75"/>
        <v>831275.95</v>
      </c>
      <c r="G488" s="17"/>
    </row>
    <row r="489" spans="1:7" x14ac:dyDescent="0.2">
      <c r="A489" s="37"/>
      <c r="B489" s="25" t="s">
        <v>31</v>
      </c>
      <c r="C489" s="30">
        <v>0</v>
      </c>
      <c r="D489" s="30">
        <v>803171.98</v>
      </c>
      <c r="E489" s="16">
        <v>0</v>
      </c>
      <c r="F489" s="30">
        <f t="shared" si="75"/>
        <v>803171.98</v>
      </c>
      <c r="G489" s="17"/>
    </row>
    <row r="490" spans="1:7" x14ac:dyDescent="0.2">
      <c r="A490" s="37"/>
      <c r="B490" s="21" t="s">
        <v>45</v>
      </c>
      <c r="C490" s="16">
        <f>C492+C491</f>
        <v>0</v>
      </c>
      <c r="D490" s="16">
        <f t="shared" ref="D490:E490" si="76">D492+D491</f>
        <v>11668.2</v>
      </c>
      <c r="E490" s="16">
        <f t="shared" si="76"/>
        <v>0</v>
      </c>
      <c r="F490" s="16">
        <f t="shared" si="75"/>
        <v>11668.2</v>
      </c>
      <c r="G490" s="17"/>
    </row>
    <row r="491" spans="1:7" x14ac:dyDescent="0.2">
      <c r="A491" s="37"/>
      <c r="B491" s="25" t="s">
        <v>37</v>
      </c>
      <c r="C491" s="30">
        <v>0</v>
      </c>
      <c r="D491" s="30">
        <v>4209.3999999999996</v>
      </c>
      <c r="E491" s="30">
        <v>0</v>
      </c>
      <c r="F491" s="30">
        <f t="shared" si="75"/>
        <v>4209.3999999999996</v>
      </c>
      <c r="G491" s="17"/>
    </row>
    <row r="492" spans="1:7" ht="22.5" x14ac:dyDescent="0.2">
      <c r="A492" s="37"/>
      <c r="B492" s="25" t="s">
        <v>58</v>
      </c>
      <c r="C492" s="30">
        <v>0</v>
      </c>
      <c r="D492" s="30">
        <v>7458.8</v>
      </c>
      <c r="E492" s="30">
        <v>0</v>
      </c>
      <c r="F492" s="30">
        <f t="shared" si="75"/>
        <v>7458.8</v>
      </c>
      <c r="G492" s="17"/>
    </row>
    <row r="493" spans="1:7" x14ac:dyDescent="0.2">
      <c r="A493" s="37"/>
      <c r="B493" s="21" t="s">
        <v>125</v>
      </c>
      <c r="C493" s="16">
        <v>598335</v>
      </c>
      <c r="D493" s="16">
        <v>0</v>
      </c>
      <c r="E493" s="16">
        <v>0</v>
      </c>
      <c r="F493" s="16">
        <f t="shared" si="75"/>
        <v>598335</v>
      </c>
      <c r="G493" s="17"/>
    </row>
    <row r="494" spans="1:7" x14ac:dyDescent="0.2">
      <c r="A494" s="37"/>
      <c r="B494" s="21" t="s">
        <v>19</v>
      </c>
      <c r="C494" s="16">
        <v>1734.2</v>
      </c>
      <c r="D494" s="16">
        <v>0</v>
      </c>
      <c r="E494" s="16">
        <v>0</v>
      </c>
      <c r="F494" s="16">
        <f t="shared" si="75"/>
        <v>1734.2</v>
      </c>
      <c r="G494" s="17"/>
    </row>
    <row r="495" spans="1:7" x14ac:dyDescent="0.2">
      <c r="A495" s="37"/>
      <c r="B495" s="21" t="s">
        <v>20</v>
      </c>
      <c r="C495" s="16">
        <v>2658.8</v>
      </c>
      <c r="D495" s="16">
        <v>0</v>
      </c>
      <c r="E495" s="16">
        <v>0</v>
      </c>
      <c r="F495" s="16">
        <f t="shared" si="75"/>
        <v>2658.8</v>
      </c>
      <c r="G495" s="17"/>
    </row>
    <row r="496" spans="1:7" x14ac:dyDescent="0.2">
      <c r="A496" s="37"/>
      <c r="B496" s="21" t="s">
        <v>21</v>
      </c>
      <c r="C496" s="16">
        <v>98827.74</v>
      </c>
      <c r="D496" s="16">
        <f>SUM(D497:D497)</f>
        <v>0</v>
      </c>
      <c r="E496" s="16">
        <v>0</v>
      </c>
      <c r="F496" s="16">
        <f t="shared" si="75"/>
        <v>98827.74</v>
      </c>
      <c r="G496" s="24"/>
    </row>
    <row r="497" spans="1:7" x14ac:dyDescent="0.2">
      <c r="A497" s="37"/>
      <c r="B497" s="25" t="s">
        <v>22</v>
      </c>
      <c r="C497" s="30">
        <v>98827.74</v>
      </c>
      <c r="D497" s="30">
        <v>0</v>
      </c>
      <c r="E497" s="30">
        <v>0</v>
      </c>
      <c r="F497" s="30">
        <f t="shared" si="75"/>
        <v>98827.74</v>
      </c>
      <c r="G497" s="24"/>
    </row>
    <row r="498" spans="1:7" x14ac:dyDescent="0.2">
      <c r="A498" s="37"/>
      <c r="B498" s="21" t="s">
        <v>23</v>
      </c>
      <c r="C498" s="16">
        <v>40539.089999999997</v>
      </c>
      <c r="D498" s="16">
        <v>94591.039999999994</v>
      </c>
      <c r="E498" s="16">
        <v>0</v>
      </c>
      <c r="F498" s="16">
        <f t="shared" si="75"/>
        <v>135130.13</v>
      </c>
      <c r="G498" s="24"/>
    </row>
    <row r="499" spans="1:7" ht="31.5" x14ac:dyDescent="0.2">
      <c r="A499" s="37"/>
      <c r="B499" s="21" t="s">
        <v>124</v>
      </c>
      <c r="C499" s="16">
        <v>720.18</v>
      </c>
      <c r="D499" s="16">
        <v>0</v>
      </c>
      <c r="E499" s="16">
        <v>0</v>
      </c>
      <c r="F499" s="16">
        <f t="shared" si="75"/>
        <v>720.18</v>
      </c>
      <c r="G499" s="24"/>
    </row>
    <row r="500" spans="1:7" x14ac:dyDescent="0.2">
      <c r="A500" s="37"/>
      <c r="B500" s="21" t="s">
        <v>122</v>
      </c>
      <c r="C500" s="16">
        <v>163.31</v>
      </c>
      <c r="D500" s="16"/>
      <c r="E500" s="16">
        <v>0</v>
      </c>
      <c r="F500" s="16">
        <f t="shared" si="75"/>
        <v>163.31</v>
      </c>
      <c r="G500" s="24"/>
    </row>
    <row r="501" spans="1:7" x14ac:dyDescent="0.2">
      <c r="A501" s="37"/>
      <c r="B501" s="21" t="s">
        <v>26</v>
      </c>
      <c r="C501" s="16">
        <v>320000</v>
      </c>
      <c r="D501" s="16"/>
      <c r="E501" s="16">
        <v>0</v>
      </c>
      <c r="F501" s="16">
        <f t="shared" si="75"/>
        <v>320000</v>
      </c>
      <c r="G501" s="24"/>
    </row>
    <row r="502" spans="1:7" ht="31.5" x14ac:dyDescent="0.2">
      <c r="A502" s="37"/>
      <c r="B502" s="21" t="s">
        <v>27</v>
      </c>
      <c r="C502" s="16"/>
      <c r="D502" s="16"/>
      <c r="E502" s="16">
        <v>10073216.439999999</v>
      </c>
      <c r="F502" s="16">
        <f t="shared" si="75"/>
        <v>10073216.439999999</v>
      </c>
      <c r="G502" s="32"/>
    </row>
    <row r="503" spans="1:7" x14ac:dyDescent="0.2">
      <c r="A503" s="37"/>
      <c r="B503" s="26" t="s">
        <v>28</v>
      </c>
      <c r="C503" s="16">
        <f>C479+C488+C496+C498+C502+C490+C484+C480+C501+C494+C481+C495+C500+C499+C482+C493</f>
        <v>12289539.619999999</v>
      </c>
      <c r="D503" s="16">
        <f t="shared" ref="D503:F503" si="77">D479+D488+D496+D498+D502+D490+D484+D480+D501+D494+D481+D495+D500+D499+D482+D493</f>
        <v>5439394.2199999997</v>
      </c>
      <c r="E503" s="16">
        <f t="shared" si="77"/>
        <v>10073216.439999999</v>
      </c>
      <c r="F503" s="16">
        <f t="shared" si="77"/>
        <v>27802150.280000001</v>
      </c>
      <c r="G503" s="17">
        <f>F503/C978*100</f>
        <v>0.38107478898193681</v>
      </c>
    </row>
    <row r="504" spans="1:7" s="7" customFormat="1" x14ac:dyDescent="0.2">
      <c r="A504" s="37">
        <v>24</v>
      </c>
      <c r="B504" s="18" t="s">
        <v>127</v>
      </c>
      <c r="C504" s="30"/>
      <c r="D504" s="30"/>
      <c r="E504" s="30"/>
      <c r="F504" s="30"/>
      <c r="G504" s="24"/>
    </row>
    <row r="505" spans="1:7" x14ac:dyDescent="0.2">
      <c r="A505" s="37"/>
      <c r="B505" s="21" t="s">
        <v>52</v>
      </c>
      <c r="C505" s="16">
        <v>11280752.65</v>
      </c>
      <c r="D505" s="16">
        <v>0</v>
      </c>
      <c r="E505" s="16">
        <v>0</v>
      </c>
      <c r="F505" s="16">
        <f t="shared" ref="F505:F520" si="78">SUM(C505+D505+E505)</f>
        <v>11280752.65</v>
      </c>
      <c r="G505" s="24"/>
    </row>
    <row r="506" spans="1:7" x14ac:dyDescent="0.2">
      <c r="A506" s="37"/>
      <c r="B506" s="21" t="s">
        <v>9</v>
      </c>
      <c r="C506" s="16">
        <v>440411.91</v>
      </c>
      <c r="D506" s="16">
        <v>1772741.54</v>
      </c>
      <c r="E506" s="16">
        <v>0</v>
      </c>
      <c r="F506" s="16">
        <f t="shared" si="78"/>
        <v>2213153.4500000002</v>
      </c>
      <c r="G506" s="24"/>
    </row>
    <row r="507" spans="1:7" ht="21" x14ac:dyDescent="0.2">
      <c r="A507" s="37"/>
      <c r="B507" s="21" t="s">
        <v>116</v>
      </c>
      <c r="C507" s="16">
        <v>153331.75</v>
      </c>
      <c r="D507" s="16">
        <v>0</v>
      </c>
      <c r="E507" s="16">
        <v>0</v>
      </c>
      <c r="F507" s="16">
        <f t="shared" si="78"/>
        <v>153331.75</v>
      </c>
      <c r="G507" s="24"/>
    </row>
    <row r="508" spans="1:7" x14ac:dyDescent="0.2">
      <c r="A508" s="37"/>
      <c r="B508" s="21" t="s">
        <v>14</v>
      </c>
      <c r="C508" s="16">
        <f>SUM(C509:C511)</f>
        <v>617.67999999999995</v>
      </c>
      <c r="D508" s="16">
        <f>SUM(D509:D511)</f>
        <v>18724.95</v>
      </c>
      <c r="E508" s="16">
        <v>0</v>
      </c>
      <c r="F508" s="16">
        <f t="shared" si="78"/>
        <v>19342.63</v>
      </c>
      <c r="G508" s="24"/>
    </row>
    <row r="509" spans="1:7" x14ac:dyDescent="0.2">
      <c r="A509" s="37"/>
      <c r="B509" s="25" t="s">
        <v>103</v>
      </c>
      <c r="C509" s="30">
        <v>0</v>
      </c>
      <c r="D509" s="30">
        <v>3696.22</v>
      </c>
      <c r="E509" s="30">
        <v>0</v>
      </c>
      <c r="F509" s="30">
        <f t="shared" si="78"/>
        <v>3696.22</v>
      </c>
      <c r="G509" s="24"/>
    </row>
    <row r="510" spans="1:7" x14ac:dyDescent="0.2">
      <c r="A510" s="37"/>
      <c r="B510" s="25" t="s">
        <v>117</v>
      </c>
      <c r="C510" s="30">
        <v>0</v>
      </c>
      <c r="D510" s="30">
        <v>15028.73</v>
      </c>
      <c r="E510" s="16">
        <v>0</v>
      </c>
      <c r="F510" s="30">
        <f t="shared" si="78"/>
        <v>15028.73</v>
      </c>
      <c r="G510" s="24"/>
    </row>
    <row r="511" spans="1:7" x14ac:dyDescent="0.2">
      <c r="A511" s="37"/>
      <c r="B511" s="25" t="s">
        <v>16</v>
      </c>
      <c r="C511" s="30">
        <v>617.67999999999995</v>
      </c>
      <c r="D511" s="30">
        <v>0</v>
      </c>
      <c r="E511" s="16">
        <v>0</v>
      </c>
      <c r="F511" s="30">
        <f t="shared" si="78"/>
        <v>617.67999999999995</v>
      </c>
      <c r="G511" s="24"/>
    </row>
    <row r="512" spans="1:7" x14ac:dyDescent="0.2">
      <c r="A512" s="37"/>
      <c r="B512" s="21" t="s">
        <v>33</v>
      </c>
      <c r="C512" s="16">
        <v>18285.79</v>
      </c>
      <c r="D512" s="16">
        <v>200605</v>
      </c>
      <c r="E512" s="16">
        <v>0</v>
      </c>
      <c r="F512" s="16">
        <f t="shared" si="78"/>
        <v>218890.79</v>
      </c>
      <c r="G512" s="24"/>
    </row>
    <row r="513" spans="1:7" x14ac:dyDescent="0.2">
      <c r="A513" s="37"/>
      <c r="B513" s="25" t="s">
        <v>54</v>
      </c>
      <c r="C513" s="30">
        <v>0</v>
      </c>
      <c r="D513" s="30">
        <v>200433.5</v>
      </c>
      <c r="E513" s="16">
        <v>0</v>
      </c>
      <c r="F513" s="16">
        <f t="shared" si="78"/>
        <v>200433.5</v>
      </c>
      <c r="G513" s="24"/>
    </row>
    <row r="514" spans="1:7" x14ac:dyDescent="0.2">
      <c r="A514" s="37"/>
      <c r="B514" s="21" t="s">
        <v>21</v>
      </c>
      <c r="C514" s="16">
        <v>191828.2</v>
      </c>
      <c r="D514" s="16">
        <f t="shared" ref="D514:F514" si="79">D515</f>
        <v>0</v>
      </c>
      <c r="E514" s="16">
        <f t="shared" si="79"/>
        <v>0</v>
      </c>
      <c r="F514" s="16">
        <f t="shared" si="79"/>
        <v>191828.2</v>
      </c>
      <c r="G514" s="24"/>
    </row>
    <row r="515" spans="1:7" x14ac:dyDescent="0.2">
      <c r="A515" s="37"/>
      <c r="B515" s="25" t="s">
        <v>22</v>
      </c>
      <c r="C515" s="30">
        <v>191828.2</v>
      </c>
      <c r="D515" s="30">
        <v>0</v>
      </c>
      <c r="E515" s="30">
        <v>0</v>
      </c>
      <c r="F515" s="30">
        <f t="shared" si="78"/>
        <v>191828.2</v>
      </c>
      <c r="G515" s="24"/>
    </row>
    <row r="516" spans="1:7" x14ac:dyDescent="0.2">
      <c r="A516" s="37"/>
      <c r="B516" s="21" t="s">
        <v>23</v>
      </c>
      <c r="C516" s="16">
        <v>16659.11</v>
      </c>
      <c r="D516" s="16">
        <v>38871.199999999997</v>
      </c>
      <c r="E516" s="16">
        <v>0</v>
      </c>
      <c r="F516" s="16">
        <f t="shared" si="78"/>
        <v>55530.31</v>
      </c>
      <c r="G516" s="24"/>
    </row>
    <row r="517" spans="1:7" ht="31.5" x14ac:dyDescent="0.2">
      <c r="A517" s="37"/>
      <c r="B517" s="21" t="s">
        <v>124</v>
      </c>
      <c r="C517" s="16">
        <v>2608.0500000000002</v>
      </c>
      <c r="D517" s="16">
        <v>0</v>
      </c>
      <c r="E517" s="16">
        <v>0</v>
      </c>
      <c r="F517" s="16">
        <f t="shared" si="78"/>
        <v>2608.0500000000002</v>
      </c>
      <c r="G517" s="24"/>
    </row>
    <row r="518" spans="1:7" x14ac:dyDescent="0.2">
      <c r="A518" s="37"/>
      <c r="B518" s="21" t="s">
        <v>114</v>
      </c>
      <c r="C518" s="16">
        <v>591.4</v>
      </c>
      <c r="D518" s="16">
        <v>0</v>
      </c>
      <c r="E518" s="16">
        <v>0</v>
      </c>
      <c r="F518" s="16">
        <f t="shared" si="78"/>
        <v>591.4</v>
      </c>
      <c r="G518" s="24"/>
    </row>
    <row r="519" spans="1:7" x14ac:dyDescent="0.2">
      <c r="A519" s="37"/>
      <c r="B519" s="21" t="s">
        <v>26</v>
      </c>
      <c r="C519" s="16">
        <v>9270000</v>
      </c>
      <c r="D519" s="16">
        <v>0</v>
      </c>
      <c r="E519" s="16">
        <v>0</v>
      </c>
      <c r="F519" s="16">
        <f t="shared" si="78"/>
        <v>9270000</v>
      </c>
      <c r="G519" s="17"/>
    </row>
    <row r="520" spans="1:7" ht="31.5" x14ac:dyDescent="0.2">
      <c r="A520" s="37"/>
      <c r="B520" s="21" t="s">
        <v>27</v>
      </c>
      <c r="C520" s="16"/>
      <c r="D520" s="16"/>
      <c r="E520" s="16">
        <v>3972795</v>
      </c>
      <c r="F520" s="16">
        <f t="shared" si="78"/>
        <v>3972795</v>
      </c>
      <c r="G520" s="24"/>
    </row>
    <row r="521" spans="1:7" x14ac:dyDescent="0.2">
      <c r="A521" s="37"/>
      <c r="B521" s="26" t="s">
        <v>28</v>
      </c>
      <c r="C521" s="16">
        <f>C505+C506+C508+C512+C514+C516+C517+C519+C520+C507+C518</f>
        <v>21375086.539999999</v>
      </c>
      <c r="D521" s="16">
        <f t="shared" ref="D521:F521" si="80">D505+D506+D508+D512+D514+D516+D517+D519+D520+D507+D518</f>
        <v>2030942.69</v>
      </c>
      <c r="E521" s="16">
        <f t="shared" si="80"/>
        <v>3972795</v>
      </c>
      <c r="F521" s="16">
        <f t="shared" si="80"/>
        <v>27378824.23</v>
      </c>
      <c r="G521" s="17">
        <f>F521/C978*100</f>
        <v>0.37527240019007585</v>
      </c>
    </row>
    <row r="522" spans="1:7" x14ac:dyDescent="0.2">
      <c r="A522" s="37">
        <v>25</v>
      </c>
      <c r="B522" s="35" t="s">
        <v>132</v>
      </c>
      <c r="C522" s="16"/>
      <c r="D522" s="16"/>
      <c r="E522" s="16"/>
      <c r="F522" s="16"/>
      <c r="G522" s="17"/>
    </row>
    <row r="523" spans="1:7" x14ac:dyDescent="0.2">
      <c r="A523" s="37"/>
      <c r="B523" s="21" t="s">
        <v>10</v>
      </c>
      <c r="C523" s="16">
        <v>6264086.8399999999</v>
      </c>
      <c r="D523" s="16">
        <v>0</v>
      </c>
      <c r="E523" s="16">
        <v>0</v>
      </c>
      <c r="F523" s="16">
        <f>E523+D523+C523</f>
        <v>6264086.8399999999</v>
      </c>
      <c r="G523" s="17"/>
    </row>
    <row r="524" spans="1:7" x14ac:dyDescent="0.2">
      <c r="A524" s="37"/>
      <c r="B524" s="21" t="s">
        <v>9</v>
      </c>
      <c r="C524" s="16">
        <v>336370.04</v>
      </c>
      <c r="D524" s="16">
        <v>3644452.46</v>
      </c>
      <c r="E524" s="16">
        <v>0</v>
      </c>
      <c r="F524" s="16">
        <f t="shared" ref="F524:F537" si="81">E524+D524+C524</f>
        <v>3980822.5</v>
      </c>
      <c r="G524" s="17"/>
    </row>
    <row r="525" spans="1:7" ht="21" x14ac:dyDescent="0.2">
      <c r="A525" s="37"/>
      <c r="B525" s="21" t="s">
        <v>115</v>
      </c>
      <c r="C525" s="16">
        <v>261356.55</v>
      </c>
      <c r="D525" s="16">
        <v>0</v>
      </c>
      <c r="E525" s="16">
        <v>0</v>
      </c>
      <c r="F525" s="16">
        <f t="shared" si="81"/>
        <v>261356.55</v>
      </c>
      <c r="G525" s="17"/>
    </row>
    <row r="526" spans="1:7" x14ac:dyDescent="0.2">
      <c r="A526" s="37"/>
      <c r="B526" s="21" t="s">
        <v>14</v>
      </c>
      <c r="C526" s="16">
        <f>C527+C528</f>
        <v>647.63</v>
      </c>
      <c r="D526" s="16">
        <f>D527+D528</f>
        <v>33585.31</v>
      </c>
      <c r="E526" s="16">
        <v>0</v>
      </c>
      <c r="F526" s="16">
        <f t="shared" si="81"/>
        <v>34232.939999999995</v>
      </c>
      <c r="G526" s="24"/>
    </row>
    <row r="527" spans="1:7" x14ac:dyDescent="0.2">
      <c r="A527" s="37"/>
      <c r="B527" s="25" t="s">
        <v>15</v>
      </c>
      <c r="C527" s="30">
        <v>0</v>
      </c>
      <c r="D527" s="30">
        <v>33585.31</v>
      </c>
      <c r="E527" s="16">
        <v>0</v>
      </c>
      <c r="F527" s="16">
        <f t="shared" si="81"/>
        <v>33585.31</v>
      </c>
      <c r="G527" s="24"/>
    </row>
    <row r="528" spans="1:7" x14ac:dyDescent="0.2">
      <c r="A528" s="37"/>
      <c r="B528" s="25" t="s">
        <v>16</v>
      </c>
      <c r="C528" s="30">
        <v>647.63</v>
      </c>
      <c r="D528" s="30">
        <v>0</v>
      </c>
      <c r="E528" s="16">
        <v>0</v>
      </c>
      <c r="F528" s="16">
        <f t="shared" si="81"/>
        <v>647.63</v>
      </c>
      <c r="G528" s="24"/>
    </row>
    <row r="529" spans="1:244" x14ac:dyDescent="0.2">
      <c r="A529" s="37"/>
      <c r="B529" s="21" t="s">
        <v>17</v>
      </c>
      <c r="C529" s="16">
        <v>420.5</v>
      </c>
      <c r="D529" s="16">
        <v>132871</v>
      </c>
      <c r="E529" s="16">
        <v>0</v>
      </c>
      <c r="F529" s="16">
        <f t="shared" si="81"/>
        <v>133291.5</v>
      </c>
      <c r="G529" s="24"/>
    </row>
    <row r="530" spans="1:244" x14ac:dyDescent="0.2">
      <c r="A530" s="37"/>
      <c r="B530" s="25" t="s">
        <v>18</v>
      </c>
      <c r="C530" s="30">
        <v>0</v>
      </c>
      <c r="D530" s="30">
        <v>126781</v>
      </c>
      <c r="E530" s="16">
        <v>0</v>
      </c>
      <c r="F530" s="16">
        <f t="shared" si="81"/>
        <v>126781</v>
      </c>
      <c r="G530" s="17"/>
    </row>
    <row r="531" spans="1:244" ht="21" x14ac:dyDescent="0.2">
      <c r="A531" s="37"/>
      <c r="B531" s="21" t="s">
        <v>143</v>
      </c>
      <c r="C531" s="16">
        <v>3489.83</v>
      </c>
      <c r="D531" s="16">
        <v>0</v>
      </c>
      <c r="E531" s="16">
        <v>0</v>
      </c>
      <c r="F531" s="16">
        <f t="shared" si="81"/>
        <v>3489.83</v>
      </c>
      <c r="G531" s="17"/>
    </row>
    <row r="532" spans="1:244" x14ac:dyDescent="0.2">
      <c r="A532" s="37"/>
      <c r="B532" s="21" t="s">
        <v>20</v>
      </c>
      <c r="C532" s="16">
        <v>261062.98</v>
      </c>
      <c r="D532" s="16">
        <v>0</v>
      </c>
      <c r="E532" s="16">
        <v>0</v>
      </c>
      <c r="F532" s="16">
        <f t="shared" si="81"/>
        <v>261062.98</v>
      </c>
      <c r="G532" s="17"/>
    </row>
    <row r="533" spans="1:244" x14ac:dyDescent="0.2">
      <c r="A533" s="37"/>
      <c r="B533" s="21" t="s">
        <v>21</v>
      </c>
      <c r="C533" s="16">
        <v>1388.55</v>
      </c>
      <c r="D533" s="16">
        <f t="shared" ref="D533:F533" si="82">D534</f>
        <v>0</v>
      </c>
      <c r="E533" s="16">
        <f t="shared" si="82"/>
        <v>0</v>
      </c>
      <c r="F533" s="16">
        <f t="shared" si="82"/>
        <v>1388.55</v>
      </c>
      <c r="G533" s="24"/>
    </row>
    <row r="534" spans="1:244" x14ac:dyDescent="0.2">
      <c r="A534" s="37"/>
      <c r="B534" s="25" t="s">
        <v>22</v>
      </c>
      <c r="C534" s="30">
        <v>1388.55</v>
      </c>
      <c r="D534" s="30">
        <v>0</v>
      </c>
      <c r="E534" s="16">
        <v>0</v>
      </c>
      <c r="F534" s="16">
        <f t="shared" si="81"/>
        <v>1388.55</v>
      </c>
      <c r="G534" s="24"/>
    </row>
    <row r="535" spans="1:244" x14ac:dyDescent="0.2">
      <c r="A535" s="37"/>
      <c r="B535" s="21" t="s">
        <v>23</v>
      </c>
      <c r="C535" s="16">
        <v>3220.17</v>
      </c>
      <c r="D535" s="16">
        <v>7513.72</v>
      </c>
      <c r="E535" s="16">
        <v>0</v>
      </c>
      <c r="F535" s="16">
        <f t="shared" si="81"/>
        <v>10733.89</v>
      </c>
      <c r="G535" s="24"/>
    </row>
    <row r="536" spans="1:244" x14ac:dyDescent="0.2">
      <c r="A536" s="37"/>
      <c r="B536" s="21" t="s">
        <v>26</v>
      </c>
      <c r="C536" s="16">
        <v>7975000</v>
      </c>
      <c r="D536" s="16">
        <v>0</v>
      </c>
      <c r="E536" s="16">
        <v>0</v>
      </c>
      <c r="F536" s="16">
        <f t="shared" si="81"/>
        <v>7975000</v>
      </c>
      <c r="G536" s="24"/>
    </row>
    <row r="537" spans="1:244" ht="31.5" x14ac:dyDescent="0.2">
      <c r="A537" s="37"/>
      <c r="B537" s="21" t="s">
        <v>27</v>
      </c>
      <c r="C537" s="16"/>
      <c r="D537" s="16"/>
      <c r="E537" s="16">
        <v>6602088.8300000001</v>
      </c>
      <c r="F537" s="16">
        <f t="shared" si="81"/>
        <v>6602088.8300000001</v>
      </c>
      <c r="G537" s="24"/>
    </row>
    <row r="538" spans="1:244" x14ac:dyDescent="0.2">
      <c r="A538" s="37"/>
      <c r="B538" s="26" t="s">
        <v>28</v>
      </c>
      <c r="C538" s="16">
        <f>C523+C524+C525+C526+C529+C533+C535+C536+C537+C532+C531</f>
        <v>15107043.09</v>
      </c>
      <c r="D538" s="16">
        <f t="shared" ref="D538:F538" si="83">D523+D524+D525+D526+D529+D533+D535+D536+D537+D532+D531</f>
        <v>3818422.49</v>
      </c>
      <c r="E538" s="16">
        <f t="shared" si="83"/>
        <v>6602088.8300000001</v>
      </c>
      <c r="F538" s="16">
        <f t="shared" si="83"/>
        <v>25527554.41</v>
      </c>
      <c r="G538" s="17">
        <f>F538/C978*100</f>
        <v>0.349897663024058</v>
      </c>
      <c r="I538" s="8"/>
    </row>
    <row r="539" spans="1:244" x14ac:dyDescent="0.2">
      <c r="A539" s="37">
        <v>26</v>
      </c>
      <c r="B539" s="18" t="s">
        <v>144</v>
      </c>
      <c r="C539" s="16"/>
      <c r="D539" s="16"/>
      <c r="E539" s="16"/>
      <c r="F539" s="16"/>
      <c r="G539" s="24"/>
    </row>
    <row r="540" spans="1:244" x14ac:dyDescent="0.2">
      <c r="A540" s="37"/>
      <c r="B540" s="21" t="s">
        <v>9</v>
      </c>
      <c r="C540" s="22">
        <v>0</v>
      </c>
      <c r="D540" s="22">
        <v>86236.2</v>
      </c>
      <c r="E540" s="22">
        <v>0</v>
      </c>
      <c r="F540" s="16">
        <f t="shared" ref="F540:F546" si="84">SUM(C540+D540+E540)</f>
        <v>86236.2</v>
      </c>
      <c r="G540" s="24"/>
    </row>
    <row r="541" spans="1:244" x14ac:dyDescent="0.2">
      <c r="A541" s="37"/>
      <c r="B541" s="21" t="s">
        <v>10</v>
      </c>
      <c r="C541" s="22">
        <v>1675916.68</v>
      </c>
      <c r="D541" s="22">
        <v>0</v>
      </c>
      <c r="E541" s="22">
        <v>0</v>
      </c>
      <c r="F541" s="16">
        <f t="shared" si="84"/>
        <v>1675916.68</v>
      </c>
      <c r="G541" s="24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</row>
    <row r="542" spans="1:244" ht="21" x14ac:dyDescent="0.2">
      <c r="A542" s="37"/>
      <c r="B542" s="21" t="s">
        <v>115</v>
      </c>
      <c r="C542" s="22">
        <v>7162.17</v>
      </c>
      <c r="D542" s="22">
        <v>0</v>
      </c>
      <c r="E542" s="22">
        <v>0</v>
      </c>
      <c r="F542" s="16">
        <f t="shared" si="84"/>
        <v>7162.17</v>
      </c>
      <c r="G542" s="24"/>
    </row>
    <row r="543" spans="1:244" x14ac:dyDescent="0.2">
      <c r="A543" s="37"/>
      <c r="B543" s="21" t="s">
        <v>33</v>
      </c>
      <c r="C543" s="16">
        <v>0</v>
      </c>
      <c r="D543" s="16">
        <v>32752.68</v>
      </c>
      <c r="E543" s="16">
        <v>0</v>
      </c>
      <c r="F543" s="16">
        <f t="shared" ref="F543:F544" si="85">SUM(C543+D543+E543)</f>
        <v>32752.68</v>
      </c>
      <c r="G543" s="24"/>
    </row>
    <row r="544" spans="1:244" x14ac:dyDescent="0.2">
      <c r="A544" s="37"/>
      <c r="B544" s="25" t="s">
        <v>31</v>
      </c>
      <c r="C544" s="30">
        <v>0</v>
      </c>
      <c r="D544" s="30">
        <v>32752.68</v>
      </c>
      <c r="E544" s="16">
        <v>0</v>
      </c>
      <c r="F544" s="30">
        <f t="shared" si="85"/>
        <v>32752.68</v>
      </c>
      <c r="G544" s="24"/>
    </row>
    <row r="545" spans="1:244" x14ac:dyDescent="0.2">
      <c r="A545" s="37"/>
      <c r="B545" s="21" t="s">
        <v>26</v>
      </c>
      <c r="C545" s="22">
        <v>23368000</v>
      </c>
      <c r="D545" s="22">
        <v>0</v>
      </c>
      <c r="E545" s="22">
        <v>0</v>
      </c>
      <c r="F545" s="16">
        <f t="shared" si="84"/>
        <v>23368000</v>
      </c>
      <c r="G545" s="24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  <c r="DI545" s="7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7"/>
      <c r="DY545" s="7"/>
      <c r="DZ545" s="7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7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  <c r="HM545" s="7"/>
      <c r="HN545" s="7"/>
      <c r="HO545" s="7"/>
      <c r="HP545" s="7"/>
      <c r="HQ545" s="7"/>
      <c r="HR545" s="7"/>
      <c r="HS545" s="7"/>
      <c r="HT545" s="7"/>
      <c r="HU545" s="7"/>
      <c r="HV545" s="7"/>
      <c r="HW545" s="7"/>
      <c r="HX545" s="7"/>
      <c r="HY545" s="7"/>
      <c r="HZ545" s="7"/>
      <c r="IA545" s="7"/>
      <c r="IB545" s="7"/>
      <c r="IC545" s="7"/>
      <c r="ID545" s="7"/>
      <c r="IE545" s="7"/>
      <c r="IF545" s="7"/>
      <c r="IG545" s="7"/>
      <c r="IH545" s="7"/>
      <c r="II545" s="7"/>
      <c r="IJ545" s="7"/>
    </row>
    <row r="546" spans="1:244" ht="31.5" x14ac:dyDescent="0.2">
      <c r="A546" s="37"/>
      <c r="B546" s="21" t="s">
        <v>27</v>
      </c>
      <c r="C546" s="22"/>
      <c r="D546" s="22"/>
      <c r="E546" s="22">
        <v>193378.72</v>
      </c>
      <c r="F546" s="16">
        <f t="shared" si="84"/>
        <v>193378.72</v>
      </c>
      <c r="G546" s="24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7"/>
      <c r="DJ546" s="7"/>
      <c r="DK546" s="7"/>
      <c r="DL546" s="7"/>
      <c r="DM546" s="7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7"/>
      <c r="DY546" s="7"/>
      <c r="DZ546" s="7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7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  <c r="HM546" s="7"/>
      <c r="HN546" s="7"/>
      <c r="HO546" s="7"/>
      <c r="HP546" s="7"/>
      <c r="HQ546" s="7"/>
      <c r="HR546" s="7"/>
      <c r="HS546" s="7"/>
      <c r="HT546" s="7"/>
      <c r="HU546" s="7"/>
      <c r="HV546" s="7"/>
      <c r="HW546" s="7"/>
      <c r="HX546" s="7"/>
      <c r="HY546" s="7"/>
      <c r="HZ546" s="7"/>
      <c r="IA546" s="7"/>
      <c r="IB546" s="7"/>
      <c r="IC546" s="7"/>
      <c r="ID546" s="7"/>
      <c r="IE546" s="7"/>
      <c r="IF546" s="7"/>
      <c r="IG546" s="7"/>
      <c r="IH546" s="7"/>
      <c r="II546" s="7"/>
      <c r="IJ546" s="7"/>
    </row>
    <row r="547" spans="1:244" x14ac:dyDescent="0.2">
      <c r="A547" s="37"/>
      <c r="B547" s="26" t="s">
        <v>28</v>
      </c>
      <c r="C547" s="16">
        <f>C540+C541+C546+C545+C542+C543</f>
        <v>25051078.850000001</v>
      </c>
      <c r="D547" s="16">
        <f t="shared" ref="D547:F547" si="86">D540+D541+D546+D545+D542+D543</f>
        <v>118988.88</v>
      </c>
      <c r="E547" s="16">
        <f t="shared" si="86"/>
        <v>193378.72</v>
      </c>
      <c r="F547" s="16">
        <f t="shared" si="86"/>
        <v>25363446.450000003</v>
      </c>
      <c r="G547" s="17">
        <f>F547/C978*100</f>
        <v>0.34764829002242215</v>
      </c>
      <c r="I547" s="8"/>
    </row>
    <row r="548" spans="1:244" s="7" customFormat="1" x14ac:dyDescent="0.2">
      <c r="A548" s="37">
        <v>27</v>
      </c>
      <c r="B548" s="18" t="s">
        <v>97</v>
      </c>
      <c r="C548" s="30"/>
      <c r="D548" s="30"/>
      <c r="E548" s="30"/>
      <c r="F548" s="30"/>
      <c r="G548" s="24"/>
    </row>
    <row r="549" spans="1:244" x14ac:dyDescent="0.2">
      <c r="A549" s="37"/>
      <c r="B549" s="21" t="s">
        <v>52</v>
      </c>
      <c r="C549" s="16">
        <v>9800501.8800000008</v>
      </c>
      <c r="D549" s="16">
        <v>0</v>
      </c>
      <c r="E549" s="16">
        <v>0</v>
      </c>
      <c r="F549" s="16">
        <f t="shared" ref="F549:F565" si="87">SUM(C549+D549+E549)</f>
        <v>9800501.8800000008</v>
      </c>
      <c r="G549" s="24"/>
    </row>
    <row r="550" spans="1:244" x14ac:dyDescent="0.2">
      <c r="A550" s="37"/>
      <c r="B550" s="21" t="s">
        <v>9</v>
      </c>
      <c r="C550" s="16">
        <v>132140.03</v>
      </c>
      <c r="D550" s="16">
        <v>411556.97</v>
      </c>
      <c r="E550" s="16">
        <v>0</v>
      </c>
      <c r="F550" s="16">
        <f t="shared" si="87"/>
        <v>543697</v>
      </c>
      <c r="G550" s="24"/>
    </row>
    <row r="551" spans="1:244" ht="21" x14ac:dyDescent="0.2">
      <c r="A551" s="37"/>
      <c r="B551" s="21" t="s">
        <v>115</v>
      </c>
      <c r="C551" s="16">
        <v>104100.7</v>
      </c>
      <c r="D551" s="16">
        <v>0</v>
      </c>
      <c r="E551" s="16">
        <v>0</v>
      </c>
      <c r="F551" s="16">
        <f t="shared" si="87"/>
        <v>104100.7</v>
      </c>
      <c r="G551" s="24"/>
    </row>
    <row r="552" spans="1:244" x14ac:dyDescent="0.2">
      <c r="A552" s="37"/>
      <c r="B552" s="21" t="s">
        <v>11</v>
      </c>
      <c r="C552" s="22">
        <v>2320</v>
      </c>
      <c r="D552" s="22">
        <v>0</v>
      </c>
      <c r="E552" s="22">
        <v>0</v>
      </c>
      <c r="F552" s="16">
        <f t="shared" si="87"/>
        <v>2320</v>
      </c>
      <c r="G552" s="24"/>
    </row>
    <row r="553" spans="1:244" x14ac:dyDescent="0.2">
      <c r="A553" s="37"/>
      <c r="B553" s="25" t="s">
        <v>13</v>
      </c>
      <c r="C553" s="23">
        <v>2320</v>
      </c>
      <c r="D553" s="23">
        <v>0</v>
      </c>
      <c r="E553" s="22">
        <v>0</v>
      </c>
      <c r="F553" s="30">
        <f t="shared" si="87"/>
        <v>2320</v>
      </c>
      <c r="G553" s="24"/>
    </row>
    <row r="554" spans="1:244" x14ac:dyDescent="0.2">
      <c r="A554" s="37"/>
      <c r="B554" s="21" t="s">
        <v>14</v>
      </c>
      <c r="C554" s="16">
        <f>SUM(C555:C556)</f>
        <v>1157.48</v>
      </c>
      <c r="D554" s="16">
        <f>SUM(D555:D556)</f>
        <v>27.45</v>
      </c>
      <c r="E554" s="16">
        <v>0</v>
      </c>
      <c r="F554" s="16">
        <f t="shared" si="87"/>
        <v>1184.93</v>
      </c>
      <c r="G554" s="24"/>
    </row>
    <row r="555" spans="1:244" x14ac:dyDescent="0.2">
      <c r="A555" s="37"/>
      <c r="B555" s="25" t="s">
        <v>117</v>
      </c>
      <c r="C555" s="30">
        <v>0</v>
      </c>
      <c r="D555" s="30">
        <v>27.45</v>
      </c>
      <c r="E555" s="16">
        <v>0</v>
      </c>
      <c r="F555" s="30">
        <f t="shared" si="87"/>
        <v>27.45</v>
      </c>
      <c r="G555" s="24"/>
    </row>
    <row r="556" spans="1:244" x14ac:dyDescent="0.2">
      <c r="A556" s="37"/>
      <c r="B556" s="25" t="s">
        <v>16</v>
      </c>
      <c r="C556" s="30">
        <v>1157.48</v>
      </c>
      <c r="D556" s="30">
        <v>0</v>
      </c>
      <c r="E556" s="16">
        <v>0</v>
      </c>
      <c r="F556" s="30">
        <f t="shared" si="87"/>
        <v>1157.48</v>
      </c>
      <c r="G556" s="24"/>
    </row>
    <row r="557" spans="1:244" x14ac:dyDescent="0.2">
      <c r="A557" s="37"/>
      <c r="B557" s="21" t="s">
        <v>33</v>
      </c>
      <c r="C557" s="16">
        <v>75.400000000000006</v>
      </c>
      <c r="D557" s="16">
        <v>117903.28</v>
      </c>
      <c r="E557" s="16">
        <v>0</v>
      </c>
      <c r="F557" s="16">
        <f t="shared" si="87"/>
        <v>117978.68</v>
      </c>
      <c r="G557" s="24"/>
    </row>
    <row r="558" spans="1:244" x14ac:dyDescent="0.2">
      <c r="A558" s="37"/>
      <c r="B558" s="25" t="s">
        <v>54</v>
      </c>
      <c r="C558" s="30">
        <v>0</v>
      </c>
      <c r="D558" s="30">
        <v>109783.28</v>
      </c>
      <c r="E558" s="16">
        <v>0</v>
      </c>
      <c r="F558" s="30">
        <f t="shared" si="87"/>
        <v>109783.28</v>
      </c>
      <c r="G558" s="24"/>
    </row>
    <row r="559" spans="1:244" s="7" customFormat="1" x14ac:dyDescent="0.2">
      <c r="A559" s="37"/>
      <c r="B559" s="21" t="s">
        <v>45</v>
      </c>
      <c r="C559" s="16">
        <f>C560+C561</f>
        <v>5630.35</v>
      </c>
      <c r="D559" s="16">
        <v>0</v>
      </c>
      <c r="E559" s="16">
        <v>0</v>
      </c>
      <c r="F559" s="16">
        <f t="shared" si="87"/>
        <v>5630.35</v>
      </c>
      <c r="G559" s="17"/>
    </row>
    <row r="560" spans="1:244" x14ac:dyDescent="0.2">
      <c r="A560" s="37"/>
      <c r="B560" s="25" t="s">
        <v>64</v>
      </c>
      <c r="C560" s="30">
        <v>580</v>
      </c>
      <c r="D560" s="30">
        <v>0</v>
      </c>
      <c r="E560" s="16">
        <v>0</v>
      </c>
      <c r="F560" s="30">
        <f t="shared" si="87"/>
        <v>580</v>
      </c>
      <c r="G560" s="24"/>
    </row>
    <row r="561" spans="1:9" x14ac:dyDescent="0.2">
      <c r="A561" s="37"/>
      <c r="B561" s="25" t="s">
        <v>102</v>
      </c>
      <c r="C561" s="30">
        <v>5050.3500000000004</v>
      </c>
      <c r="D561" s="30">
        <v>0</v>
      </c>
      <c r="E561" s="30">
        <v>0</v>
      </c>
      <c r="F561" s="30">
        <f t="shared" si="87"/>
        <v>5050.3500000000004</v>
      </c>
      <c r="G561" s="24"/>
    </row>
    <row r="562" spans="1:9" x14ac:dyDescent="0.2">
      <c r="A562" s="37"/>
      <c r="B562" s="21" t="s">
        <v>20</v>
      </c>
      <c r="C562" s="16">
        <v>0</v>
      </c>
      <c r="D562" s="16">
        <v>0</v>
      </c>
      <c r="E562" s="16">
        <v>0</v>
      </c>
      <c r="F562" s="16">
        <f t="shared" si="87"/>
        <v>0</v>
      </c>
      <c r="G562" s="24"/>
    </row>
    <row r="563" spans="1:9" x14ac:dyDescent="0.2">
      <c r="A563" s="37"/>
      <c r="B563" s="21" t="s">
        <v>23</v>
      </c>
      <c r="C563" s="16">
        <v>9771.98</v>
      </c>
      <c r="D563" s="16">
        <v>22801.18</v>
      </c>
      <c r="E563" s="16">
        <v>0</v>
      </c>
      <c r="F563" s="16">
        <f t="shared" si="87"/>
        <v>32573.16</v>
      </c>
      <c r="G563" s="24"/>
    </row>
    <row r="564" spans="1:9" x14ac:dyDescent="0.2">
      <c r="A564" s="37"/>
      <c r="B564" s="21" t="s">
        <v>26</v>
      </c>
      <c r="C564" s="16">
        <v>11590000</v>
      </c>
      <c r="D564" s="16">
        <v>0</v>
      </c>
      <c r="E564" s="16">
        <v>0</v>
      </c>
      <c r="F564" s="16">
        <f t="shared" si="87"/>
        <v>11590000</v>
      </c>
      <c r="G564" s="17"/>
    </row>
    <row r="565" spans="1:9" ht="31.5" x14ac:dyDescent="0.2">
      <c r="A565" s="37"/>
      <c r="B565" s="21" t="s">
        <v>27</v>
      </c>
      <c r="C565" s="16"/>
      <c r="D565" s="16"/>
      <c r="E565" s="16">
        <v>2522198.83</v>
      </c>
      <c r="F565" s="16">
        <f t="shared" si="87"/>
        <v>2522198.83</v>
      </c>
      <c r="G565" s="24"/>
    </row>
    <row r="566" spans="1:9" x14ac:dyDescent="0.2">
      <c r="A566" s="37"/>
      <c r="B566" s="26" t="s">
        <v>28</v>
      </c>
      <c r="C566" s="16">
        <f>C549+C550+C554+C557+C559+C563+C564+C565+C562+C551+C552</f>
        <v>21645697.82</v>
      </c>
      <c r="D566" s="16">
        <f t="shared" ref="D566:F566" si="88">D549+D550+D554+D557+D559+D563+D564+D565+D562+D551+D552</f>
        <v>552288.88</v>
      </c>
      <c r="E566" s="16">
        <f t="shared" si="88"/>
        <v>2522198.83</v>
      </c>
      <c r="F566" s="16">
        <f t="shared" si="88"/>
        <v>24720185.529999997</v>
      </c>
      <c r="G566" s="17">
        <f>F566/C978*100</f>
        <v>0.33883132741771066</v>
      </c>
      <c r="I566" s="8"/>
    </row>
    <row r="567" spans="1:9" x14ac:dyDescent="0.2">
      <c r="A567" s="37">
        <v>28</v>
      </c>
      <c r="B567" s="18" t="s">
        <v>128</v>
      </c>
      <c r="C567" s="27"/>
      <c r="D567" s="28"/>
      <c r="E567" s="28"/>
      <c r="F567" s="28"/>
      <c r="G567" s="17"/>
    </row>
    <row r="568" spans="1:9" x14ac:dyDescent="0.2">
      <c r="A568" s="37"/>
      <c r="B568" s="21" t="s">
        <v>9</v>
      </c>
      <c r="C568" s="16">
        <v>3944.51</v>
      </c>
      <c r="D568" s="16">
        <v>2967868.63</v>
      </c>
      <c r="E568" s="16">
        <v>0</v>
      </c>
      <c r="F568" s="16">
        <f t="shared" ref="F568:F581" si="89">SUM(C568+D568+E568)</f>
        <v>2971813.1399999997</v>
      </c>
      <c r="G568" s="24"/>
    </row>
    <row r="569" spans="1:9" x14ac:dyDescent="0.2">
      <c r="A569" s="37"/>
      <c r="B569" s="21" t="s">
        <v>66</v>
      </c>
      <c r="C569" s="16">
        <v>3978126.31</v>
      </c>
      <c r="D569" s="16">
        <v>0</v>
      </c>
      <c r="E569" s="16">
        <v>0</v>
      </c>
      <c r="F569" s="16">
        <f t="shared" si="89"/>
        <v>3978126.31</v>
      </c>
      <c r="G569" s="17"/>
    </row>
    <row r="570" spans="1:9" ht="31.9" customHeight="1" x14ac:dyDescent="0.2">
      <c r="A570" s="37"/>
      <c r="B570" s="21" t="s">
        <v>115</v>
      </c>
      <c r="C570" s="16">
        <v>403348.64</v>
      </c>
      <c r="D570" s="16">
        <v>0</v>
      </c>
      <c r="E570" s="16">
        <v>0</v>
      </c>
      <c r="F570" s="16">
        <f t="shared" si="89"/>
        <v>403348.64</v>
      </c>
      <c r="G570" s="24"/>
    </row>
    <row r="571" spans="1:9" x14ac:dyDescent="0.2">
      <c r="A571" s="37"/>
      <c r="B571" s="21" t="s">
        <v>14</v>
      </c>
      <c r="C571" s="16">
        <f>SUM(C572:C573)</f>
        <v>4473.4399999999996</v>
      </c>
      <c r="D571" s="16">
        <f>SUM(D572:D573)</f>
        <v>177682.29</v>
      </c>
      <c r="E571" s="16">
        <v>0</v>
      </c>
      <c r="F571" s="16">
        <f t="shared" si="89"/>
        <v>182155.73</v>
      </c>
      <c r="G571" s="24"/>
    </row>
    <row r="572" spans="1:9" x14ac:dyDescent="0.2">
      <c r="A572" s="37"/>
      <c r="B572" s="25" t="s">
        <v>15</v>
      </c>
      <c r="C572" s="30">
        <v>0</v>
      </c>
      <c r="D572" s="30">
        <v>177682.29</v>
      </c>
      <c r="E572" s="16">
        <v>0</v>
      </c>
      <c r="F572" s="30">
        <f t="shared" si="89"/>
        <v>177682.29</v>
      </c>
      <c r="G572" s="24"/>
    </row>
    <row r="573" spans="1:9" x14ac:dyDescent="0.2">
      <c r="A573" s="37"/>
      <c r="B573" s="25" t="s">
        <v>16</v>
      </c>
      <c r="C573" s="30">
        <v>4473.4399999999996</v>
      </c>
      <c r="D573" s="30">
        <v>0</v>
      </c>
      <c r="E573" s="16">
        <v>0</v>
      </c>
      <c r="F573" s="30">
        <f t="shared" si="89"/>
        <v>4473.4399999999996</v>
      </c>
      <c r="G573" s="24"/>
    </row>
    <row r="574" spans="1:9" x14ac:dyDescent="0.2">
      <c r="A574" s="37"/>
      <c r="B574" s="21" t="s">
        <v>33</v>
      </c>
      <c r="C574" s="16">
        <v>-6982.49</v>
      </c>
      <c r="D574" s="16">
        <v>386578.96</v>
      </c>
      <c r="E574" s="16">
        <v>0</v>
      </c>
      <c r="F574" s="16">
        <f t="shared" si="89"/>
        <v>379596.47000000003</v>
      </c>
      <c r="G574" s="17"/>
    </row>
    <row r="575" spans="1:9" x14ac:dyDescent="0.2">
      <c r="A575" s="37"/>
      <c r="B575" s="25" t="s">
        <v>31</v>
      </c>
      <c r="C575" s="30">
        <v>0</v>
      </c>
      <c r="D575" s="30">
        <v>386578.96</v>
      </c>
      <c r="E575" s="16">
        <v>0</v>
      </c>
      <c r="F575" s="30">
        <f t="shared" si="89"/>
        <v>386578.96</v>
      </c>
      <c r="G575" s="17"/>
    </row>
    <row r="576" spans="1:9" x14ac:dyDescent="0.2">
      <c r="A576" s="37"/>
      <c r="B576" s="21" t="s">
        <v>154</v>
      </c>
      <c r="C576" s="16">
        <v>5024111.58</v>
      </c>
      <c r="D576" s="16">
        <v>0</v>
      </c>
      <c r="E576" s="16">
        <v>0</v>
      </c>
      <c r="F576" s="16">
        <f t="shared" si="89"/>
        <v>5024111.58</v>
      </c>
      <c r="G576" s="17"/>
    </row>
    <row r="577" spans="1:244" x14ac:dyDescent="0.2">
      <c r="A577" s="37"/>
      <c r="B577" s="21" t="s">
        <v>108</v>
      </c>
      <c r="C577" s="22">
        <v>276</v>
      </c>
      <c r="D577" s="22">
        <v>0</v>
      </c>
      <c r="E577" s="22">
        <v>0</v>
      </c>
      <c r="F577" s="16">
        <f t="shared" ref="F577" si="90">SUM(C577+D577+E577)</f>
        <v>276</v>
      </c>
      <c r="G577" s="17"/>
    </row>
    <row r="578" spans="1:244" x14ac:dyDescent="0.2">
      <c r="A578" s="37"/>
      <c r="B578" s="21" t="s">
        <v>21</v>
      </c>
      <c r="C578" s="16">
        <v>135855.21</v>
      </c>
      <c r="D578" s="16">
        <f>SUM(D579:D579)</f>
        <v>0</v>
      </c>
      <c r="E578" s="16">
        <v>0</v>
      </c>
      <c r="F578" s="16">
        <f t="shared" si="89"/>
        <v>135855.21</v>
      </c>
      <c r="G578" s="24"/>
    </row>
    <row r="579" spans="1:244" x14ac:dyDescent="0.2">
      <c r="A579" s="37"/>
      <c r="B579" s="25" t="s">
        <v>22</v>
      </c>
      <c r="C579" s="30">
        <v>135855.21</v>
      </c>
      <c r="D579" s="30">
        <v>0</v>
      </c>
      <c r="E579" s="16">
        <v>0</v>
      </c>
      <c r="F579" s="30">
        <f t="shared" si="89"/>
        <v>135855.21</v>
      </c>
      <c r="G579" s="24"/>
    </row>
    <row r="580" spans="1:244" x14ac:dyDescent="0.2">
      <c r="A580" s="37"/>
      <c r="B580" s="21" t="s">
        <v>23</v>
      </c>
      <c r="C580" s="16">
        <v>6736.7</v>
      </c>
      <c r="D580" s="16">
        <v>15718.93</v>
      </c>
      <c r="E580" s="16">
        <v>0</v>
      </c>
      <c r="F580" s="16">
        <f>SUM(C580+D580+E580)</f>
        <v>22455.63</v>
      </c>
      <c r="G580" s="17"/>
    </row>
    <row r="581" spans="1:244" ht="31.5" x14ac:dyDescent="0.2">
      <c r="A581" s="37"/>
      <c r="B581" s="21" t="s">
        <v>27</v>
      </c>
      <c r="C581" s="16"/>
      <c r="D581" s="16"/>
      <c r="E581" s="16">
        <v>10343511.880000001</v>
      </c>
      <c r="F581" s="16">
        <f t="shared" si="89"/>
        <v>10343511.880000001</v>
      </c>
      <c r="G581" s="32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  <c r="DI581" s="7"/>
      <c r="DJ581" s="7"/>
      <c r="DK581" s="7"/>
      <c r="DL581" s="7"/>
      <c r="DM581" s="7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7"/>
      <c r="DY581" s="7"/>
      <c r="DZ581" s="7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7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  <c r="HM581" s="7"/>
      <c r="HN581" s="7"/>
      <c r="HO581" s="7"/>
      <c r="HP581" s="7"/>
      <c r="HQ581" s="7"/>
      <c r="HR581" s="7"/>
      <c r="HS581" s="7"/>
      <c r="HT581" s="7"/>
      <c r="HU581" s="7"/>
      <c r="HV581" s="7"/>
      <c r="HW581" s="7"/>
      <c r="HX581" s="7"/>
      <c r="HY581" s="7"/>
      <c r="HZ581" s="7"/>
      <c r="IA581" s="7"/>
      <c r="IB581" s="7"/>
      <c r="IC581" s="7"/>
      <c r="ID581" s="7"/>
      <c r="IE581" s="7"/>
      <c r="IF581" s="7"/>
      <c r="IG581" s="7"/>
      <c r="IH581" s="7"/>
      <c r="II581" s="7"/>
      <c r="IJ581" s="7"/>
    </row>
    <row r="582" spans="1:244" x14ac:dyDescent="0.2">
      <c r="A582" s="37"/>
      <c r="B582" s="26" t="s">
        <v>28</v>
      </c>
      <c r="C582" s="16">
        <f>C568+C569+C571+C574+C578+C580+C581+C570+C577+C576</f>
        <v>9549889.8999999985</v>
      </c>
      <c r="D582" s="16">
        <f t="shared" ref="D582:F582" si="91">D568+D569+D571+D574+D578+D580+D581+D570+D577+D576</f>
        <v>3547848.81</v>
      </c>
      <c r="E582" s="16">
        <f t="shared" si="91"/>
        <v>10343511.880000001</v>
      </c>
      <c r="F582" s="16">
        <f t="shared" si="91"/>
        <v>23441250.590000004</v>
      </c>
      <c r="G582" s="17">
        <f>F582/C978*100</f>
        <v>0.32130139331283958</v>
      </c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  <c r="DI582" s="7"/>
      <c r="DJ582" s="7"/>
      <c r="DK582" s="7"/>
      <c r="DL582" s="7"/>
      <c r="DM582" s="7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7"/>
      <c r="DY582" s="7"/>
      <c r="DZ582" s="7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7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  <c r="HM582" s="7"/>
      <c r="HN582" s="7"/>
      <c r="HO582" s="7"/>
      <c r="HP582" s="7"/>
      <c r="HQ582" s="7"/>
      <c r="HR582" s="7"/>
      <c r="HS582" s="7"/>
      <c r="HT582" s="7"/>
      <c r="HU582" s="7"/>
      <c r="HV582" s="7"/>
      <c r="HW582" s="7"/>
      <c r="HX582" s="7"/>
      <c r="HY582" s="7"/>
      <c r="HZ582" s="7"/>
      <c r="IA582" s="7"/>
      <c r="IB582" s="7"/>
      <c r="IC582" s="7"/>
      <c r="ID582" s="7"/>
      <c r="IE582" s="7"/>
      <c r="IF582" s="7"/>
      <c r="IG582" s="7"/>
      <c r="IH582" s="7"/>
      <c r="II582" s="7"/>
      <c r="IJ582" s="7"/>
    </row>
    <row r="583" spans="1:244" x14ac:dyDescent="0.2">
      <c r="A583" s="37">
        <v>29</v>
      </c>
      <c r="B583" s="18" t="s">
        <v>75</v>
      </c>
      <c r="C583" s="30"/>
      <c r="D583" s="30"/>
      <c r="E583" s="30"/>
      <c r="F583" s="30"/>
      <c r="G583" s="24"/>
    </row>
    <row r="584" spans="1:244" x14ac:dyDescent="0.2">
      <c r="A584" s="37"/>
      <c r="B584" s="21" t="s">
        <v>52</v>
      </c>
      <c r="C584" s="16">
        <v>17771481.48</v>
      </c>
      <c r="D584" s="16">
        <v>0</v>
      </c>
      <c r="E584" s="16">
        <v>0</v>
      </c>
      <c r="F584" s="16">
        <f t="shared" ref="F584:F598" si="92">SUM(C584+D584+E584)</f>
        <v>17771481.48</v>
      </c>
      <c r="G584" s="24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7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7"/>
      <c r="DY584" s="7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7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  <c r="HM584" s="7"/>
      <c r="HN584" s="7"/>
      <c r="HO584" s="7"/>
      <c r="HP584" s="7"/>
      <c r="HQ584" s="7"/>
      <c r="HR584" s="7"/>
      <c r="HS584" s="7"/>
      <c r="HT584" s="7"/>
      <c r="HU584" s="7"/>
      <c r="HV584" s="7"/>
      <c r="HW584" s="7"/>
      <c r="HX584" s="7"/>
      <c r="HY584" s="7"/>
      <c r="HZ584" s="7"/>
      <c r="IA584" s="7"/>
      <c r="IB584" s="7"/>
      <c r="IC584" s="7"/>
      <c r="ID584" s="7"/>
      <c r="IE584" s="7"/>
      <c r="IF584" s="7"/>
      <c r="IG584" s="7"/>
      <c r="IH584" s="7"/>
      <c r="II584" s="7"/>
      <c r="IJ584" s="7"/>
    </row>
    <row r="585" spans="1:244" x14ac:dyDescent="0.2">
      <c r="A585" s="37"/>
      <c r="B585" s="21" t="s">
        <v>9</v>
      </c>
      <c r="C585" s="16">
        <v>139312.53</v>
      </c>
      <c r="D585" s="16">
        <v>846127.5</v>
      </c>
      <c r="E585" s="16">
        <v>0</v>
      </c>
      <c r="F585" s="16">
        <f t="shared" si="92"/>
        <v>985440.03</v>
      </c>
      <c r="G585" s="24"/>
    </row>
    <row r="586" spans="1:244" ht="25.15" customHeight="1" x14ac:dyDescent="0.2">
      <c r="A586" s="37"/>
      <c r="B586" s="21" t="s">
        <v>115</v>
      </c>
      <c r="C586" s="16">
        <v>103966.43</v>
      </c>
      <c r="D586" s="16">
        <v>0</v>
      </c>
      <c r="E586" s="16">
        <v>0</v>
      </c>
      <c r="F586" s="16">
        <f t="shared" si="92"/>
        <v>103966.43</v>
      </c>
      <c r="G586" s="24"/>
    </row>
    <row r="587" spans="1:244" x14ac:dyDescent="0.2">
      <c r="A587" s="37"/>
      <c r="B587" s="21" t="s">
        <v>14</v>
      </c>
      <c r="C587" s="16">
        <f>SUM(C588:C589)</f>
        <v>2508.92</v>
      </c>
      <c r="D587" s="16">
        <f>SUM(D588:D589)</f>
        <v>61988.21</v>
      </c>
      <c r="E587" s="16">
        <v>0</v>
      </c>
      <c r="F587" s="16">
        <f>SUM(C587+D587+E587)</f>
        <v>64497.13</v>
      </c>
      <c r="G587" s="24"/>
    </row>
    <row r="588" spans="1:244" x14ac:dyDescent="0.2">
      <c r="A588" s="37"/>
      <c r="B588" s="25" t="s">
        <v>53</v>
      </c>
      <c r="C588" s="30">
        <v>0</v>
      </c>
      <c r="D588" s="30">
        <v>61988.21</v>
      </c>
      <c r="E588" s="16">
        <v>0</v>
      </c>
      <c r="F588" s="30">
        <f t="shared" si="92"/>
        <v>61988.21</v>
      </c>
      <c r="G588" s="24"/>
    </row>
    <row r="589" spans="1:244" x14ac:dyDescent="0.2">
      <c r="A589" s="37"/>
      <c r="B589" s="25" t="s">
        <v>16</v>
      </c>
      <c r="C589" s="30">
        <v>2508.92</v>
      </c>
      <c r="D589" s="30">
        <v>0</v>
      </c>
      <c r="E589" s="16">
        <v>0</v>
      </c>
      <c r="F589" s="30">
        <f t="shared" si="92"/>
        <v>2508.92</v>
      </c>
      <c r="G589" s="24"/>
    </row>
    <row r="590" spans="1:244" x14ac:dyDescent="0.2">
      <c r="A590" s="37"/>
      <c r="B590" s="21" t="s">
        <v>33</v>
      </c>
      <c r="C590" s="16">
        <v>275.5</v>
      </c>
      <c r="D590" s="16">
        <v>267183.49</v>
      </c>
      <c r="E590" s="16">
        <v>0</v>
      </c>
      <c r="F590" s="16">
        <f t="shared" si="92"/>
        <v>267458.99</v>
      </c>
      <c r="G590" s="24"/>
    </row>
    <row r="591" spans="1:244" x14ac:dyDescent="0.2">
      <c r="A591" s="37"/>
      <c r="B591" s="25" t="s">
        <v>54</v>
      </c>
      <c r="C591" s="30">
        <v>0</v>
      </c>
      <c r="D591" s="30">
        <v>267183.49</v>
      </c>
      <c r="E591" s="16">
        <v>0</v>
      </c>
      <c r="F591" s="30">
        <f t="shared" si="92"/>
        <v>267183.49</v>
      </c>
      <c r="G591" s="24"/>
    </row>
    <row r="592" spans="1:244" x14ac:dyDescent="0.2">
      <c r="A592" s="37"/>
      <c r="B592" s="21" t="s">
        <v>19</v>
      </c>
      <c r="C592" s="16">
        <v>159.5</v>
      </c>
      <c r="D592" s="16">
        <v>0</v>
      </c>
      <c r="E592" s="16">
        <v>0</v>
      </c>
      <c r="F592" s="16">
        <f t="shared" si="92"/>
        <v>159.5</v>
      </c>
      <c r="G592" s="24"/>
    </row>
    <row r="593" spans="1:244" x14ac:dyDescent="0.2">
      <c r="A593" s="37"/>
      <c r="B593" s="21" t="s">
        <v>21</v>
      </c>
      <c r="C593" s="16">
        <v>4443.3599999999997</v>
      </c>
      <c r="D593" s="16">
        <f>SUM(D594:D594)</f>
        <v>0</v>
      </c>
      <c r="E593" s="16">
        <v>0</v>
      </c>
      <c r="F593" s="16">
        <f t="shared" si="92"/>
        <v>4443.3599999999997</v>
      </c>
      <c r="G593" s="24"/>
    </row>
    <row r="594" spans="1:244" x14ac:dyDescent="0.2">
      <c r="A594" s="37"/>
      <c r="B594" s="25" t="s">
        <v>22</v>
      </c>
      <c r="C594" s="30">
        <v>4443.3599999999997</v>
      </c>
      <c r="D594" s="30">
        <v>0</v>
      </c>
      <c r="E594" s="16">
        <v>0</v>
      </c>
      <c r="F594" s="30">
        <f t="shared" si="92"/>
        <v>4443.3599999999997</v>
      </c>
      <c r="G594" s="24"/>
    </row>
    <row r="595" spans="1:244" x14ac:dyDescent="0.2">
      <c r="A595" s="37"/>
      <c r="B595" s="21" t="s">
        <v>23</v>
      </c>
      <c r="C595" s="16">
        <v>5269.1</v>
      </c>
      <c r="D595" s="16">
        <v>12290.21</v>
      </c>
      <c r="E595" s="16">
        <v>0</v>
      </c>
      <c r="F595" s="16">
        <f t="shared" si="92"/>
        <v>17559.309999999998</v>
      </c>
      <c r="G595" s="24"/>
    </row>
    <row r="596" spans="1:244" x14ac:dyDescent="0.2">
      <c r="A596" s="37"/>
      <c r="B596" s="21" t="s">
        <v>25</v>
      </c>
      <c r="C596" s="16">
        <v>0</v>
      </c>
      <c r="D596" s="16">
        <v>0</v>
      </c>
      <c r="E596" s="16">
        <v>0</v>
      </c>
      <c r="F596" s="16">
        <f t="shared" si="92"/>
        <v>0</v>
      </c>
      <c r="G596" s="24"/>
    </row>
    <row r="597" spans="1:244" x14ac:dyDescent="0.2">
      <c r="A597" s="37"/>
      <c r="B597" s="21" t="s">
        <v>26</v>
      </c>
      <c r="C597" s="16">
        <v>55662</v>
      </c>
      <c r="D597" s="16">
        <v>0</v>
      </c>
      <c r="E597" s="16">
        <v>0</v>
      </c>
      <c r="F597" s="16">
        <f t="shared" si="92"/>
        <v>55662</v>
      </c>
      <c r="G597" s="24"/>
    </row>
    <row r="598" spans="1:244" ht="31.5" x14ac:dyDescent="0.2">
      <c r="A598" s="37"/>
      <c r="B598" s="21" t="s">
        <v>27</v>
      </c>
      <c r="C598" s="16"/>
      <c r="D598" s="16"/>
      <c r="E598" s="16">
        <v>2814871.86</v>
      </c>
      <c r="F598" s="16">
        <f t="shared" si="92"/>
        <v>2814871.86</v>
      </c>
      <c r="G598" s="24"/>
    </row>
    <row r="599" spans="1:244" x14ac:dyDescent="0.2">
      <c r="A599" s="37"/>
      <c r="B599" s="26" t="s">
        <v>28</v>
      </c>
      <c r="C599" s="16">
        <f>C584+C585+C587+C590+C592+C593+C595+C596+C598+C597+C586</f>
        <v>18083078.820000004</v>
      </c>
      <c r="D599" s="16">
        <f t="shared" ref="D599:E599" si="93">D584+D585+D587+D590+D592+D593+D595+D596+D598+D597+D586</f>
        <v>1187589.4099999999</v>
      </c>
      <c r="E599" s="16">
        <f t="shared" si="93"/>
        <v>2814871.86</v>
      </c>
      <c r="F599" s="16">
        <f>F584+F585+F587+F590+F592+F593+F595+F596+F598+F597+F586</f>
        <v>22085540.089999996</v>
      </c>
      <c r="G599" s="17">
        <f>F599/C978*100</f>
        <v>0.30271912224729025</v>
      </c>
      <c r="I599" s="8"/>
    </row>
    <row r="600" spans="1:244" x14ac:dyDescent="0.2">
      <c r="A600" s="37">
        <v>30</v>
      </c>
      <c r="B600" s="35" t="s">
        <v>118</v>
      </c>
      <c r="C600" s="30"/>
      <c r="D600" s="30"/>
      <c r="E600" s="30"/>
      <c r="F600" s="30"/>
      <c r="G600" s="24"/>
    </row>
    <row r="601" spans="1:244" x14ac:dyDescent="0.2">
      <c r="A601" s="37"/>
      <c r="B601" s="21" t="s">
        <v>9</v>
      </c>
      <c r="C601" s="22">
        <v>3070.26</v>
      </c>
      <c r="D601" s="22">
        <v>160523.87</v>
      </c>
      <c r="E601" s="22">
        <v>0</v>
      </c>
      <c r="F601" s="16">
        <f t="shared" ref="F601:F616" si="94">SUM(C601+D601+E601)</f>
        <v>163594.13</v>
      </c>
      <c r="G601" s="17"/>
    </row>
    <row r="602" spans="1:244" x14ac:dyDescent="0.2">
      <c r="A602" s="37"/>
      <c r="B602" s="21" t="s">
        <v>30</v>
      </c>
      <c r="C602" s="22">
        <v>2998435.58</v>
      </c>
      <c r="D602" s="22">
        <v>0</v>
      </c>
      <c r="E602" s="22">
        <v>0</v>
      </c>
      <c r="F602" s="16">
        <f t="shared" si="94"/>
        <v>2998435.58</v>
      </c>
      <c r="G602" s="17"/>
    </row>
    <row r="603" spans="1:244" ht="30" customHeight="1" x14ac:dyDescent="0.2">
      <c r="A603" s="37"/>
      <c r="B603" s="21" t="s">
        <v>115</v>
      </c>
      <c r="C603" s="22">
        <v>39849.82</v>
      </c>
      <c r="D603" s="22">
        <v>0</v>
      </c>
      <c r="E603" s="22">
        <v>0</v>
      </c>
      <c r="F603" s="16">
        <f t="shared" si="94"/>
        <v>39849.82</v>
      </c>
      <c r="G603" s="24"/>
    </row>
    <row r="604" spans="1:244" x14ac:dyDescent="0.2">
      <c r="A604" s="37"/>
      <c r="B604" s="21" t="s">
        <v>14</v>
      </c>
      <c r="C604" s="22">
        <f>SUM(C605:C608)</f>
        <v>3882966.96</v>
      </c>
      <c r="D604" s="22">
        <f>SUM(D605:D608)</f>
        <v>96207.63</v>
      </c>
      <c r="E604" s="22">
        <v>0</v>
      </c>
      <c r="F604" s="16">
        <f t="shared" si="94"/>
        <v>3979174.59</v>
      </c>
      <c r="G604" s="24"/>
    </row>
    <row r="605" spans="1:244" s="7" customFormat="1" x14ac:dyDescent="0.2">
      <c r="A605" s="37"/>
      <c r="B605" s="25" t="s">
        <v>15</v>
      </c>
      <c r="C605" s="23">
        <v>0</v>
      </c>
      <c r="D605" s="23">
        <v>96207.63</v>
      </c>
      <c r="E605" s="22">
        <v>0</v>
      </c>
      <c r="F605" s="30">
        <f t="shared" si="94"/>
        <v>96207.63</v>
      </c>
      <c r="G605" s="24"/>
    </row>
    <row r="606" spans="1:244" x14ac:dyDescent="0.2">
      <c r="A606" s="37"/>
      <c r="B606" s="25" t="s">
        <v>16</v>
      </c>
      <c r="C606" s="23">
        <v>190682.66</v>
      </c>
      <c r="D606" s="23">
        <v>0</v>
      </c>
      <c r="E606" s="22">
        <v>0</v>
      </c>
      <c r="F606" s="30">
        <f t="shared" si="94"/>
        <v>190682.66</v>
      </c>
      <c r="G606" s="24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7"/>
      <c r="DJ606" s="7"/>
      <c r="DK606" s="7"/>
      <c r="DL606" s="7"/>
      <c r="DM606" s="7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7"/>
      <c r="DY606" s="7"/>
      <c r="DZ606" s="7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7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  <c r="HM606" s="7"/>
      <c r="HN606" s="7"/>
      <c r="HO606" s="7"/>
      <c r="HP606" s="7"/>
      <c r="HQ606" s="7"/>
      <c r="HR606" s="7"/>
      <c r="HS606" s="7"/>
      <c r="HT606" s="7"/>
      <c r="HU606" s="7"/>
      <c r="HV606" s="7"/>
      <c r="HW606" s="7"/>
      <c r="HX606" s="7"/>
      <c r="HY606" s="7"/>
      <c r="HZ606" s="7"/>
      <c r="IA606" s="7"/>
      <c r="IB606" s="7"/>
      <c r="IC606" s="7"/>
      <c r="ID606" s="7"/>
      <c r="IE606" s="7"/>
      <c r="IF606" s="7"/>
      <c r="IG606" s="7"/>
      <c r="IH606" s="7"/>
      <c r="II606" s="7"/>
      <c r="IJ606" s="7"/>
    </row>
    <row r="607" spans="1:244" s="7" customFormat="1" ht="22.5" x14ac:dyDescent="0.2">
      <c r="A607" s="37"/>
      <c r="B607" s="25" t="s">
        <v>94</v>
      </c>
      <c r="C607" s="23">
        <v>2383485.65</v>
      </c>
      <c r="D607" s="23">
        <v>0</v>
      </c>
      <c r="E607" s="22">
        <v>0</v>
      </c>
      <c r="F607" s="30">
        <f t="shared" si="94"/>
        <v>2383485.65</v>
      </c>
      <c r="G607" s="24"/>
    </row>
    <row r="608" spans="1:244" s="7" customFormat="1" x14ac:dyDescent="0.2">
      <c r="A608" s="37"/>
      <c r="B608" s="25" t="s">
        <v>119</v>
      </c>
      <c r="C608" s="23">
        <v>1308798.6499999999</v>
      </c>
      <c r="D608" s="23">
        <v>0</v>
      </c>
      <c r="E608" s="22">
        <v>0</v>
      </c>
      <c r="F608" s="30">
        <f t="shared" si="94"/>
        <v>1308798.6499999999</v>
      </c>
      <c r="G608" s="24"/>
    </row>
    <row r="609" spans="1:9" x14ac:dyDescent="0.2">
      <c r="A609" s="37"/>
      <c r="B609" s="21" t="s">
        <v>33</v>
      </c>
      <c r="C609" s="22">
        <v>0</v>
      </c>
      <c r="D609" s="22">
        <v>171184.86</v>
      </c>
      <c r="E609" s="22">
        <v>0</v>
      </c>
      <c r="F609" s="16">
        <f t="shared" si="94"/>
        <v>171184.86</v>
      </c>
      <c r="G609" s="17"/>
    </row>
    <row r="610" spans="1:9" x14ac:dyDescent="0.2">
      <c r="A610" s="37"/>
      <c r="B610" s="25" t="s">
        <v>31</v>
      </c>
      <c r="C610" s="23">
        <v>0</v>
      </c>
      <c r="D610" s="23">
        <v>171184.86</v>
      </c>
      <c r="E610" s="22">
        <v>0</v>
      </c>
      <c r="F610" s="30">
        <f t="shared" si="94"/>
        <v>171184.86</v>
      </c>
      <c r="G610" s="24"/>
    </row>
    <row r="611" spans="1:9" x14ac:dyDescent="0.2">
      <c r="A611" s="37"/>
      <c r="B611" s="21" t="s">
        <v>20</v>
      </c>
      <c r="C611" s="22">
        <v>809.6</v>
      </c>
      <c r="D611" s="22"/>
      <c r="E611" s="22"/>
      <c r="F611" s="16">
        <f t="shared" si="94"/>
        <v>809.6</v>
      </c>
      <c r="G611" s="24"/>
    </row>
    <row r="612" spans="1:9" x14ac:dyDescent="0.2">
      <c r="A612" s="37"/>
      <c r="B612" s="21" t="s">
        <v>21</v>
      </c>
      <c r="C612" s="22">
        <v>310577.75</v>
      </c>
      <c r="D612" s="22">
        <f t="shared" ref="D612:F612" si="95">D613</f>
        <v>0</v>
      </c>
      <c r="E612" s="22">
        <f t="shared" si="95"/>
        <v>0</v>
      </c>
      <c r="F612" s="22">
        <f t="shared" si="95"/>
        <v>310577.75</v>
      </c>
      <c r="G612" s="17"/>
    </row>
    <row r="613" spans="1:9" x14ac:dyDescent="0.2">
      <c r="A613" s="37"/>
      <c r="B613" s="25" t="s">
        <v>22</v>
      </c>
      <c r="C613" s="23">
        <v>310577.75</v>
      </c>
      <c r="D613" s="23">
        <v>0</v>
      </c>
      <c r="E613" s="22">
        <v>0</v>
      </c>
      <c r="F613" s="30">
        <f t="shared" si="94"/>
        <v>310577.75</v>
      </c>
      <c r="G613" s="17"/>
    </row>
    <row r="614" spans="1:9" s="7" customFormat="1" x14ac:dyDescent="0.2">
      <c r="A614" s="37"/>
      <c r="B614" s="21" t="s">
        <v>23</v>
      </c>
      <c r="C614" s="22">
        <v>5371.22</v>
      </c>
      <c r="D614" s="22">
        <v>12532.91</v>
      </c>
      <c r="E614" s="22">
        <v>0</v>
      </c>
      <c r="F614" s="16">
        <f t="shared" si="94"/>
        <v>17904.13</v>
      </c>
      <c r="G614" s="17"/>
    </row>
    <row r="615" spans="1:9" x14ac:dyDescent="0.2">
      <c r="A615" s="37"/>
      <c r="B615" s="21" t="s">
        <v>26</v>
      </c>
      <c r="C615" s="22">
        <v>13214800</v>
      </c>
      <c r="D615" s="22">
        <v>0</v>
      </c>
      <c r="E615" s="22">
        <v>0</v>
      </c>
      <c r="F615" s="16">
        <f t="shared" si="94"/>
        <v>13214800</v>
      </c>
      <c r="G615" s="17"/>
    </row>
    <row r="616" spans="1:9" ht="31.5" x14ac:dyDescent="0.2">
      <c r="A616" s="37"/>
      <c r="B616" s="21" t="s">
        <v>27</v>
      </c>
      <c r="C616" s="22"/>
      <c r="D616" s="22"/>
      <c r="E616" s="22">
        <v>1024997.76</v>
      </c>
      <c r="F616" s="16">
        <f t="shared" si="94"/>
        <v>1024997.76</v>
      </c>
      <c r="G616" s="17"/>
    </row>
    <row r="617" spans="1:9" x14ac:dyDescent="0.2">
      <c r="A617" s="37"/>
      <c r="B617" s="26" t="s">
        <v>28</v>
      </c>
      <c r="C617" s="16">
        <f>C601+C602+C609+C612+C614+C615+C616+C604+C603+C611</f>
        <v>20455881.190000001</v>
      </c>
      <c r="D617" s="16">
        <f t="shared" ref="D617:F617" si="96">D601+D602+D609+D612+D614+D615+D616+D604+D603+D611</f>
        <v>440449.26999999996</v>
      </c>
      <c r="E617" s="16">
        <f t="shared" si="96"/>
        <v>1024997.76</v>
      </c>
      <c r="F617" s="16">
        <f t="shared" si="96"/>
        <v>21921328.220000003</v>
      </c>
      <c r="G617" s="17">
        <f>F617/C978*100</f>
        <v>0.30046832498598658</v>
      </c>
      <c r="I617" s="8"/>
    </row>
    <row r="618" spans="1:9" x14ac:dyDescent="0.2">
      <c r="A618" s="37">
        <v>31</v>
      </c>
      <c r="B618" s="18" t="s">
        <v>92</v>
      </c>
      <c r="C618" s="16"/>
      <c r="D618" s="16"/>
      <c r="E618" s="16"/>
      <c r="F618" s="16"/>
      <c r="G618" s="17"/>
    </row>
    <row r="619" spans="1:9" x14ac:dyDescent="0.2">
      <c r="A619" s="37"/>
      <c r="B619" s="21" t="s">
        <v>9</v>
      </c>
      <c r="C619" s="16">
        <v>290961.3</v>
      </c>
      <c r="D619" s="16">
        <v>1294674.29</v>
      </c>
      <c r="E619" s="16">
        <v>0</v>
      </c>
      <c r="F619" s="16">
        <f t="shared" ref="F619:F624" si="97">SUM(C619+D619+E619)</f>
        <v>1585635.59</v>
      </c>
      <c r="G619" s="17"/>
    </row>
    <row r="620" spans="1:9" x14ac:dyDescent="0.2">
      <c r="A620" s="37"/>
      <c r="B620" s="21" t="s">
        <v>10</v>
      </c>
      <c r="C620" s="16">
        <v>2837457.41</v>
      </c>
      <c r="D620" s="16">
        <v>0</v>
      </c>
      <c r="E620" s="16">
        <v>0</v>
      </c>
      <c r="F620" s="16">
        <f t="shared" si="97"/>
        <v>2837457.41</v>
      </c>
      <c r="G620" s="17"/>
    </row>
    <row r="621" spans="1:9" ht="21" x14ac:dyDescent="0.2">
      <c r="A621" s="37"/>
      <c r="B621" s="21" t="s">
        <v>139</v>
      </c>
      <c r="C621" s="28">
        <v>-234.86</v>
      </c>
      <c r="D621" s="28">
        <v>0</v>
      </c>
      <c r="E621" s="30">
        <v>0</v>
      </c>
      <c r="F621" s="16">
        <f t="shared" si="97"/>
        <v>-234.86</v>
      </c>
      <c r="G621" s="17"/>
    </row>
    <row r="622" spans="1:9" x14ac:dyDescent="0.2">
      <c r="A622" s="37"/>
      <c r="B622" s="21" t="s">
        <v>14</v>
      </c>
      <c r="C622" s="16">
        <f>SUM(C623:C627)</f>
        <v>3295411.87</v>
      </c>
      <c r="D622" s="16">
        <f>SUM(D623:D627)</f>
        <v>622952.53</v>
      </c>
      <c r="E622" s="16">
        <v>0</v>
      </c>
      <c r="F622" s="16">
        <f t="shared" si="97"/>
        <v>3918364.4000000004</v>
      </c>
      <c r="G622" s="24"/>
    </row>
    <row r="623" spans="1:9" x14ac:dyDescent="0.2">
      <c r="A623" s="37"/>
      <c r="B623" s="25" t="s">
        <v>103</v>
      </c>
      <c r="C623" s="30">
        <v>0</v>
      </c>
      <c r="D623" s="30">
        <v>218.85</v>
      </c>
      <c r="E623" s="30"/>
      <c r="F623" s="30">
        <f t="shared" si="97"/>
        <v>218.85</v>
      </c>
      <c r="G623" s="24"/>
    </row>
    <row r="624" spans="1:9" x14ac:dyDescent="0.2">
      <c r="A624" s="37"/>
      <c r="B624" s="25" t="s">
        <v>15</v>
      </c>
      <c r="C624" s="30">
        <v>0</v>
      </c>
      <c r="D624" s="30">
        <v>622733.68000000005</v>
      </c>
      <c r="E624" s="30">
        <v>0</v>
      </c>
      <c r="F624" s="30">
        <f t="shared" si="97"/>
        <v>622733.68000000005</v>
      </c>
      <c r="G624" s="24"/>
    </row>
    <row r="625" spans="1:7" ht="22.5" x14ac:dyDescent="0.2">
      <c r="A625" s="37"/>
      <c r="B625" s="25" t="s">
        <v>93</v>
      </c>
      <c r="C625" s="30">
        <v>832509.48</v>
      </c>
      <c r="D625" s="30">
        <v>0</v>
      </c>
      <c r="E625" s="30">
        <v>0</v>
      </c>
      <c r="F625" s="30">
        <f t="shared" ref="F625:F629" si="98">SUM(C625+D625+E625)</f>
        <v>832509.48</v>
      </c>
      <c r="G625" s="24"/>
    </row>
    <row r="626" spans="1:7" s="7" customFormat="1" ht="22.5" x14ac:dyDescent="0.2">
      <c r="A626" s="37"/>
      <c r="B626" s="25" t="s">
        <v>94</v>
      </c>
      <c r="C626" s="30">
        <v>1531764.21</v>
      </c>
      <c r="D626" s="30">
        <v>0</v>
      </c>
      <c r="E626" s="30">
        <v>0</v>
      </c>
      <c r="F626" s="30">
        <f t="shared" si="98"/>
        <v>1531764.21</v>
      </c>
      <c r="G626" s="24"/>
    </row>
    <row r="627" spans="1:7" x14ac:dyDescent="0.2">
      <c r="A627" s="37"/>
      <c r="B627" s="25" t="s">
        <v>95</v>
      </c>
      <c r="C627" s="30">
        <v>931138.18</v>
      </c>
      <c r="D627" s="30">
        <v>0</v>
      </c>
      <c r="E627" s="30">
        <v>0</v>
      </c>
      <c r="F627" s="30">
        <f t="shared" si="98"/>
        <v>931138.18</v>
      </c>
      <c r="G627" s="24"/>
    </row>
    <row r="628" spans="1:7" x14ac:dyDescent="0.2">
      <c r="A628" s="37"/>
      <c r="B628" s="21" t="s">
        <v>17</v>
      </c>
      <c r="C628" s="16">
        <v>1928.5</v>
      </c>
      <c r="D628" s="16">
        <v>178673.85</v>
      </c>
      <c r="E628" s="16">
        <v>0</v>
      </c>
      <c r="F628" s="16">
        <f t="shared" si="98"/>
        <v>180602.35</v>
      </c>
      <c r="G628" s="24"/>
    </row>
    <row r="629" spans="1:7" x14ac:dyDescent="0.2">
      <c r="A629" s="37"/>
      <c r="B629" s="25" t="s">
        <v>18</v>
      </c>
      <c r="C629" s="30">
        <v>0</v>
      </c>
      <c r="D629" s="30">
        <v>173618.52</v>
      </c>
      <c r="E629" s="16">
        <v>0</v>
      </c>
      <c r="F629" s="30">
        <f t="shared" si="98"/>
        <v>173618.52</v>
      </c>
      <c r="G629" s="17"/>
    </row>
    <row r="630" spans="1:7" x14ac:dyDescent="0.2">
      <c r="A630" s="37"/>
      <c r="B630" s="21" t="s">
        <v>45</v>
      </c>
      <c r="C630" s="16">
        <f>SUM(C631:C631)</f>
        <v>0</v>
      </c>
      <c r="D630" s="16">
        <f>SUM(D631:D631)</f>
        <v>3.25</v>
      </c>
      <c r="E630" s="16">
        <v>0</v>
      </c>
      <c r="F630" s="16">
        <f>D630+C630</f>
        <v>3.25</v>
      </c>
      <c r="G630" s="17"/>
    </row>
    <row r="631" spans="1:7" x14ac:dyDescent="0.2">
      <c r="A631" s="37"/>
      <c r="B631" s="25" t="s">
        <v>104</v>
      </c>
      <c r="C631" s="30">
        <v>0</v>
      </c>
      <c r="D631" s="30">
        <v>3.25</v>
      </c>
      <c r="E631" s="16">
        <v>0</v>
      </c>
      <c r="F631" s="16">
        <f t="shared" ref="F631:F637" si="99">D631+C631</f>
        <v>3.25</v>
      </c>
      <c r="G631" s="17"/>
    </row>
    <row r="632" spans="1:7" x14ac:dyDescent="0.2">
      <c r="A632" s="37"/>
      <c r="B632" s="21" t="s">
        <v>20</v>
      </c>
      <c r="C632" s="16">
        <v>0</v>
      </c>
      <c r="D632" s="16">
        <v>0</v>
      </c>
      <c r="E632" s="16">
        <v>0</v>
      </c>
      <c r="F632" s="16">
        <f t="shared" si="99"/>
        <v>0</v>
      </c>
      <c r="G632" s="17"/>
    </row>
    <row r="633" spans="1:7" x14ac:dyDescent="0.2">
      <c r="A633" s="37"/>
      <c r="B633" s="21" t="s">
        <v>21</v>
      </c>
      <c r="C633" s="16">
        <v>92134.93</v>
      </c>
      <c r="D633" s="16">
        <f>SUM(D634:D634)</f>
        <v>0</v>
      </c>
      <c r="E633" s="16">
        <v>0</v>
      </c>
      <c r="F633" s="16">
        <f t="shared" si="99"/>
        <v>92134.93</v>
      </c>
      <c r="G633" s="24"/>
    </row>
    <row r="634" spans="1:7" x14ac:dyDescent="0.2">
      <c r="A634" s="37"/>
      <c r="B634" s="25" t="s">
        <v>22</v>
      </c>
      <c r="C634" s="30">
        <v>92134.93</v>
      </c>
      <c r="D634" s="30">
        <v>0</v>
      </c>
      <c r="E634" s="16">
        <v>0</v>
      </c>
      <c r="F634" s="16">
        <f t="shared" si="99"/>
        <v>92134.93</v>
      </c>
      <c r="G634" s="24"/>
    </row>
    <row r="635" spans="1:7" ht="31.5" x14ac:dyDescent="0.2">
      <c r="A635" s="37"/>
      <c r="B635" s="21" t="s">
        <v>124</v>
      </c>
      <c r="C635" s="16">
        <v>140.57</v>
      </c>
      <c r="D635" s="16">
        <v>0</v>
      </c>
      <c r="E635" s="16">
        <v>0</v>
      </c>
      <c r="F635" s="16">
        <f t="shared" si="99"/>
        <v>140.57</v>
      </c>
      <c r="G635" s="24"/>
    </row>
    <row r="636" spans="1:7" x14ac:dyDescent="0.2">
      <c r="A636" s="37"/>
      <c r="B636" s="21" t="s">
        <v>23</v>
      </c>
      <c r="C636" s="16">
        <v>9107.0300000000007</v>
      </c>
      <c r="D636" s="16">
        <v>21250.57</v>
      </c>
      <c r="E636" s="16">
        <v>0</v>
      </c>
      <c r="F636" s="16">
        <f t="shared" si="99"/>
        <v>30357.599999999999</v>
      </c>
      <c r="G636" s="24"/>
    </row>
    <row r="637" spans="1:7" x14ac:dyDescent="0.2">
      <c r="A637" s="37"/>
      <c r="B637" s="21" t="s">
        <v>122</v>
      </c>
      <c r="C637" s="16">
        <v>31.88</v>
      </c>
      <c r="D637" s="16">
        <v>0</v>
      </c>
      <c r="E637" s="16">
        <v>0</v>
      </c>
      <c r="F637" s="16">
        <f t="shared" si="99"/>
        <v>31.88</v>
      </c>
      <c r="G637" s="24"/>
    </row>
    <row r="638" spans="1:7" x14ac:dyDescent="0.2">
      <c r="A638" s="37"/>
      <c r="B638" s="21" t="s">
        <v>26</v>
      </c>
      <c r="C638" s="28">
        <v>8790000</v>
      </c>
      <c r="D638" s="16"/>
      <c r="E638" s="16">
        <v>0</v>
      </c>
      <c r="F638" s="16">
        <f t="shared" ref="F638:F639" si="100">SUM(C638+D638+E638)</f>
        <v>8790000</v>
      </c>
      <c r="G638" s="17"/>
    </row>
    <row r="639" spans="1:7" ht="31.5" x14ac:dyDescent="0.2">
      <c r="A639" s="37"/>
      <c r="B639" s="21" t="s">
        <v>27</v>
      </c>
      <c r="C639" s="16"/>
      <c r="D639" s="16"/>
      <c r="E639" s="16">
        <v>4022436.34</v>
      </c>
      <c r="F639" s="16">
        <f t="shared" si="100"/>
        <v>4022436.34</v>
      </c>
      <c r="G639" s="24"/>
    </row>
    <row r="640" spans="1:7" x14ac:dyDescent="0.2">
      <c r="A640" s="37"/>
      <c r="B640" s="26" t="s">
        <v>28</v>
      </c>
      <c r="C640" s="16">
        <f>C619+C620+C622+C628+C630+C633+C636+C639+C638+C632+C621+C637+C635</f>
        <v>15316938.630000001</v>
      </c>
      <c r="D640" s="16">
        <f t="shared" ref="D640:F640" si="101">D619+D620+D622+D628+D630+D633+D636+D639+D638+D632+D621+D637+D635</f>
        <v>2117554.4900000002</v>
      </c>
      <c r="E640" s="16">
        <f t="shared" si="101"/>
        <v>4022436.34</v>
      </c>
      <c r="F640" s="16">
        <f t="shared" si="101"/>
        <v>21456929.459999997</v>
      </c>
      <c r="G640" s="17">
        <f>F640/C978*100</f>
        <v>0.29410296627494531</v>
      </c>
    </row>
    <row r="641" spans="1:244" x14ac:dyDescent="0.2">
      <c r="A641" s="37">
        <v>32</v>
      </c>
      <c r="B641" s="18" t="s">
        <v>136</v>
      </c>
      <c r="C641" s="16"/>
      <c r="D641" s="16"/>
      <c r="E641" s="16"/>
      <c r="F641" s="16"/>
      <c r="G641" s="17"/>
    </row>
    <row r="642" spans="1:244" x14ac:dyDescent="0.2">
      <c r="A642" s="37"/>
      <c r="B642" s="21" t="s">
        <v>9</v>
      </c>
      <c r="C642" s="16">
        <v>0</v>
      </c>
      <c r="D642" s="16">
        <v>2072177.37</v>
      </c>
      <c r="E642" s="16">
        <v>0</v>
      </c>
      <c r="F642" s="16">
        <f t="shared" ref="F642:F643" si="102">SUM(C642+D642+E642)</f>
        <v>2072177.37</v>
      </c>
      <c r="G642" s="17"/>
    </row>
    <row r="643" spans="1:244" x14ac:dyDescent="0.2">
      <c r="A643" s="37"/>
      <c r="B643" s="21" t="s">
        <v>10</v>
      </c>
      <c r="C643" s="16">
        <v>901814.55</v>
      </c>
      <c r="D643" s="16">
        <v>0</v>
      </c>
      <c r="E643" s="16">
        <v>0</v>
      </c>
      <c r="F643" s="16">
        <f t="shared" si="102"/>
        <v>901814.55</v>
      </c>
      <c r="G643" s="17"/>
    </row>
    <row r="644" spans="1:244" ht="31.15" customHeight="1" x14ac:dyDescent="0.2">
      <c r="A644" s="37"/>
      <c r="B644" s="21" t="s">
        <v>115</v>
      </c>
      <c r="C644" s="16">
        <v>198362</v>
      </c>
      <c r="D644" s="16">
        <v>0</v>
      </c>
      <c r="E644" s="16">
        <v>0</v>
      </c>
      <c r="F644" s="16">
        <f>C644+D644+E644</f>
        <v>198362</v>
      </c>
      <c r="G644" s="24"/>
    </row>
    <row r="645" spans="1:244" x14ac:dyDescent="0.2">
      <c r="A645" s="37"/>
      <c r="B645" s="21" t="s">
        <v>14</v>
      </c>
      <c r="C645" s="22">
        <f>SUM(C646:C648)</f>
        <v>7465.15</v>
      </c>
      <c r="D645" s="22">
        <f>SUM(D646:D648)</f>
        <v>3041703.39</v>
      </c>
      <c r="E645" s="22">
        <v>0</v>
      </c>
      <c r="F645" s="16">
        <f t="shared" ref="F645:F659" si="103">SUM(C645+D645+E645)</f>
        <v>3049168.54</v>
      </c>
      <c r="G645" s="24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  <c r="DI645" s="7"/>
      <c r="DJ645" s="7"/>
      <c r="DK645" s="7"/>
      <c r="DL645" s="7"/>
      <c r="DM645" s="7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7"/>
      <c r="DY645" s="7"/>
      <c r="DZ645" s="7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7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  <c r="HM645" s="7"/>
      <c r="HN645" s="7"/>
      <c r="HO645" s="7"/>
      <c r="HP645" s="7"/>
      <c r="HQ645" s="7"/>
      <c r="HR645" s="7"/>
      <c r="HS645" s="7"/>
      <c r="HT645" s="7"/>
      <c r="HU645" s="7"/>
      <c r="HV645" s="7"/>
      <c r="HW645" s="7"/>
      <c r="HX645" s="7"/>
      <c r="HY645" s="7"/>
      <c r="HZ645" s="7"/>
      <c r="IA645" s="7"/>
      <c r="IB645" s="7"/>
      <c r="IC645" s="7"/>
      <c r="ID645" s="7"/>
      <c r="IE645" s="7"/>
      <c r="IF645" s="7"/>
      <c r="IG645" s="7"/>
      <c r="IH645" s="7"/>
      <c r="II645" s="7"/>
      <c r="IJ645" s="7"/>
    </row>
    <row r="646" spans="1:244" x14ac:dyDescent="0.2">
      <c r="A646" s="37"/>
      <c r="B646" s="25" t="s">
        <v>103</v>
      </c>
      <c r="C646" s="23">
        <v>0</v>
      </c>
      <c r="D646" s="23">
        <v>2902144.95</v>
      </c>
      <c r="E646" s="23">
        <v>0</v>
      </c>
      <c r="F646" s="30">
        <f t="shared" si="103"/>
        <v>2902144.95</v>
      </c>
      <c r="G646" s="24"/>
    </row>
    <row r="647" spans="1:244" x14ac:dyDescent="0.2">
      <c r="A647" s="37"/>
      <c r="B647" s="25" t="s">
        <v>15</v>
      </c>
      <c r="C647" s="23">
        <v>0</v>
      </c>
      <c r="D647" s="23">
        <v>139558.44</v>
      </c>
      <c r="E647" s="22">
        <v>0</v>
      </c>
      <c r="F647" s="30">
        <f t="shared" si="103"/>
        <v>139558.44</v>
      </c>
      <c r="G647" s="24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7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7"/>
      <c r="DY647" s="7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7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  <c r="HM647" s="7"/>
      <c r="HN647" s="7"/>
      <c r="HO647" s="7"/>
      <c r="HP647" s="7"/>
      <c r="HQ647" s="7"/>
      <c r="HR647" s="7"/>
      <c r="HS647" s="7"/>
      <c r="HT647" s="7"/>
      <c r="HU647" s="7"/>
      <c r="HV647" s="7"/>
      <c r="HW647" s="7"/>
      <c r="HX647" s="7"/>
      <c r="HY647" s="7"/>
      <c r="HZ647" s="7"/>
      <c r="IA647" s="7"/>
      <c r="IB647" s="7"/>
      <c r="IC647" s="7"/>
      <c r="ID647" s="7"/>
      <c r="IE647" s="7"/>
      <c r="IF647" s="7"/>
      <c r="IG647" s="7"/>
      <c r="IH647" s="7"/>
      <c r="II647" s="7"/>
      <c r="IJ647" s="7"/>
    </row>
    <row r="648" spans="1:244" x14ac:dyDescent="0.2">
      <c r="A648" s="37"/>
      <c r="B648" s="25" t="s">
        <v>16</v>
      </c>
      <c r="C648" s="23">
        <v>7465.15</v>
      </c>
      <c r="D648" s="23">
        <v>0</v>
      </c>
      <c r="E648" s="22">
        <v>0</v>
      </c>
      <c r="F648" s="30">
        <f t="shared" si="103"/>
        <v>7465.15</v>
      </c>
      <c r="G648" s="24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  <c r="DI648" s="7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7"/>
      <c r="DY648" s="7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7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  <c r="HM648" s="7"/>
      <c r="HN648" s="7"/>
      <c r="HO648" s="7"/>
      <c r="HP648" s="7"/>
      <c r="HQ648" s="7"/>
      <c r="HR648" s="7"/>
      <c r="HS648" s="7"/>
      <c r="HT648" s="7"/>
      <c r="HU648" s="7"/>
      <c r="HV648" s="7"/>
      <c r="HW648" s="7"/>
      <c r="HX648" s="7"/>
      <c r="HY648" s="7"/>
      <c r="HZ648" s="7"/>
      <c r="IA648" s="7"/>
      <c r="IB648" s="7"/>
      <c r="IC648" s="7"/>
      <c r="ID648" s="7"/>
      <c r="IE648" s="7"/>
      <c r="IF648" s="7"/>
      <c r="IG648" s="7"/>
      <c r="IH648" s="7"/>
      <c r="II648" s="7"/>
      <c r="IJ648" s="7"/>
    </row>
    <row r="649" spans="1:244" x14ac:dyDescent="0.2">
      <c r="A649" s="37"/>
      <c r="B649" s="21" t="s">
        <v>17</v>
      </c>
      <c r="C649" s="16">
        <v>4542.07</v>
      </c>
      <c r="D649" s="16">
        <v>592750.12</v>
      </c>
      <c r="E649" s="16">
        <v>0</v>
      </c>
      <c r="F649" s="16">
        <f t="shared" si="103"/>
        <v>597292.18999999994</v>
      </c>
      <c r="G649" s="24"/>
    </row>
    <row r="650" spans="1:244" x14ac:dyDescent="0.2">
      <c r="A650" s="37"/>
      <c r="B650" s="25" t="s">
        <v>18</v>
      </c>
      <c r="C650" s="30">
        <v>0</v>
      </c>
      <c r="D650" s="30">
        <v>455572.11</v>
      </c>
      <c r="E650" s="16">
        <v>0</v>
      </c>
      <c r="F650" s="16">
        <f t="shared" si="103"/>
        <v>455572.11</v>
      </c>
      <c r="G650" s="17"/>
    </row>
    <row r="651" spans="1:244" x14ac:dyDescent="0.2">
      <c r="A651" s="37"/>
      <c r="B651" s="34" t="s">
        <v>19</v>
      </c>
      <c r="C651" s="16">
        <v>14.5</v>
      </c>
      <c r="D651" s="16">
        <v>0</v>
      </c>
      <c r="E651" s="16">
        <v>0</v>
      </c>
      <c r="F651" s="16">
        <f t="shared" si="103"/>
        <v>14.5</v>
      </c>
      <c r="G651" s="24"/>
    </row>
    <row r="652" spans="1:244" s="7" customFormat="1" x14ac:dyDescent="0.2">
      <c r="A652" s="37"/>
      <c r="B652" s="21" t="s">
        <v>20</v>
      </c>
      <c r="C652" s="16">
        <v>6916.89</v>
      </c>
      <c r="D652" s="16">
        <v>184</v>
      </c>
      <c r="E652" s="16">
        <v>0</v>
      </c>
      <c r="F652" s="16">
        <f t="shared" si="103"/>
        <v>7100.89</v>
      </c>
      <c r="G652" s="17"/>
    </row>
    <row r="653" spans="1:244" x14ac:dyDescent="0.2">
      <c r="A653" s="37"/>
      <c r="B653" s="21" t="s">
        <v>21</v>
      </c>
      <c r="C653" s="16">
        <v>48631.75</v>
      </c>
      <c r="D653" s="16">
        <f>SUM(D654:D654)</f>
        <v>0</v>
      </c>
      <c r="E653" s="16">
        <v>0</v>
      </c>
      <c r="F653" s="16">
        <f t="shared" si="103"/>
        <v>48631.75</v>
      </c>
      <c r="G653" s="24"/>
    </row>
    <row r="654" spans="1:244" x14ac:dyDescent="0.2">
      <c r="A654" s="37"/>
      <c r="B654" s="25" t="s">
        <v>106</v>
      </c>
      <c r="C654" s="30">
        <v>48631.75</v>
      </c>
      <c r="D654" s="30">
        <v>0</v>
      </c>
      <c r="E654" s="30">
        <v>0</v>
      </c>
      <c r="F654" s="16">
        <f t="shared" si="103"/>
        <v>48631.75</v>
      </c>
      <c r="G654" s="24"/>
    </row>
    <row r="655" spans="1:244" ht="31.5" x14ac:dyDescent="0.2">
      <c r="A655" s="37"/>
      <c r="B655" s="21" t="s">
        <v>124</v>
      </c>
      <c r="C655" s="16">
        <v>2046769.2</v>
      </c>
      <c r="D655" s="16">
        <v>0</v>
      </c>
      <c r="E655" s="16">
        <v>0</v>
      </c>
      <c r="F655" s="16">
        <f t="shared" si="103"/>
        <v>2046769.2</v>
      </c>
      <c r="G655" s="24"/>
    </row>
    <row r="656" spans="1:244" x14ac:dyDescent="0.2">
      <c r="A656" s="37"/>
      <c r="B656" s="21" t="s">
        <v>23</v>
      </c>
      <c r="C656" s="16">
        <v>28507.78</v>
      </c>
      <c r="D656" s="16">
        <v>68007.48</v>
      </c>
      <c r="E656" s="16">
        <v>0</v>
      </c>
      <c r="F656" s="16">
        <f t="shared" si="103"/>
        <v>96515.26</v>
      </c>
      <c r="G656" s="17"/>
    </row>
    <row r="657" spans="1:244" ht="13.5" x14ac:dyDescent="0.2">
      <c r="A657" s="37"/>
      <c r="B657" s="21" t="s">
        <v>122</v>
      </c>
      <c r="C657" s="22">
        <v>464336.28</v>
      </c>
      <c r="D657" s="22">
        <v>0</v>
      </c>
      <c r="E657" s="22">
        <v>0</v>
      </c>
      <c r="F657" s="16">
        <f t="shared" ref="F657" si="104">SUM(C657+D657+E657)</f>
        <v>464336.28</v>
      </c>
      <c r="G657" s="2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</row>
    <row r="658" spans="1:244" x14ac:dyDescent="0.2">
      <c r="A658" s="37"/>
      <c r="B658" s="21" t="s">
        <v>26</v>
      </c>
      <c r="C658" s="28">
        <v>5401994.75</v>
      </c>
      <c r="D658" s="16">
        <v>0</v>
      </c>
      <c r="E658" s="16">
        <v>0</v>
      </c>
      <c r="F658" s="16">
        <f t="shared" si="103"/>
        <v>5401994.75</v>
      </c>
      <c r="G658" s="17"/>
    </row>
    <row r="659" spans="1:244" ht="31.5" x14ac:dyDescent="0.2">
      <c r="A659" s="37"/>
      <c r="B659" s="21" t="s">
        <v>27</v>
      </c>
      <c r="C659" s="16"/>
      <c r="D659" s="16"/>
      <c r="E659" s="16">
        <v>4996829.53</v>
      </c>
      <c r="F659" s="16">
        <f t="shared" si="103"/>
        <v>4996829.53</v>
      </c>
      <c r="G659" s="24"/>
    </row>
    <row r="660" spans="1:244" x14ac:dyDescent="0.2">
      <c r="A660" s="37"/>
      <c r="B660" s="26" t="s">
        <v>28</v>
      </c>
      <c r="C660" s="16">
        <f>C642+C643+C649+C653+C659+C658+C644+C645+C652+C656+C651+C657+C655</f>
        <v>9109354.9199999999</v>
      </c>
      <c r="D660" s="16">
        <f t="shared" ref="D660:E660" si="105">D642+D643+D649+D653+D659+D658+D644+D645+D652+D656+D651+D657+D655</f>
        <v>5774822.3600000013</v>
      </c>
      <c r="E660" s="16">
        <f t="shared" si="105"/>
        <v>4996829.53</v>
      </c>
      <c r="F660" s="16">
        <f>F642+F643+F649+F653+F659+F658+F644+F645+F652+F656+F651+F657+F655</f>
        <v>19881006.810000002</v>
      </c>
      <c r="G660" s="17">
        <f>F660/C978*100</f>
        <v>0.27250232081218717</v>
      </c>
      <c r="I660" s="8"/>
    </row>
    <row r="661" spans="1:244" x14ac:dyDescent="0.2">
      <c r="A661" s="37">
        <v>33</v>
      </c>
      <c r="B661" s="18" t="s">
        <v>85</v>
      </c>
      <c r="C661" s="16"/>
      <c r="D661" s="16"/>
      <c r="E661" s="16"/>
      <c r="F661" s="16"/>
      <c r="G661" s="24"/>
    </row>
    <row r="662" spans="1:244" x14ac:dyDescent="0.2">
      <c r="A662" s="37"/>
      <c r="B662" s="21" t="s">
        <v>9</v>
      </c>
      <c r="C662" s="22">
        <v>14551.96</v>
      </c>
      <c r="D662" s="22">
        <v>2001990.42</v>
      </c>
      <c r="E662" s="22">
        <v>0</v>
      </c>
      <c r="F662" s="16">
        <f t="shared" ref="F662:F681" si="106">SUM(C662+D662+E662)</f>
        <v>2016542.38</v>
      </c>
      <c r="G662" s="24"/>
    </row>
    <row r="663" spans="1:244" x14ac:dyDescent="0.2">
      <c r="A663" s="37"/>
      <c r="B663" s="21" t="s">
        <v>10</v>
      </c>
      <c r="C663" s="22">
        <v>8254510.6699999999</v>
      </c>
      <c r="D663" s="22">
        <v>0</v>
      </c>
      <c r="E663" s="22">
        <v>0</v>
      </c>
      <c r="F663" s="16">
        <f t="shared" si="106"/>
        <v>8254510.6699999999</v>
      </c>
      <c r="G663" s="24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</row>
    <row r="664" spans="1:244" x14ac:dyDescent="0.2">
      <c r="A664" s="37"/>
      <c r="B664" s="21" t="s">
        <v>11</v>
      </c>
      <c r="C664" s="22">
        <v>1740</v>
      </c>
      <c r="D664" s="22">
        <v>4414500.32</v>
      </c>
      <c r="E664" s="22">
        <v>0</v>
      </c>
      <c r="F664" s="16">
        <f t="shared" si="106"/>
        <v>4416240.32</v>
      </c>
      <c r="G664" s="17"/>
    </row>
    <row r="665" spans="1:244" x14ac:dyDescent="0.2">
      <c r="A665" s="37"/>
      <c r="B665" s="25" t="s">
        <v>86</v>
      </c>
      <c r="C665" s="23">
        <v>0</v>
      </c>
      <c r="D665" s="23">
        <v>4414500.32</v>
      </c>
      <c r="E665" s="23">
        <v>0</v>
      </c>
      <c r="F665" s="30">
        <f t="shared" si="106"/>
        <v>4414500.32</v>
      </c>
      <c r="G665" s="17"/>
    </row>
    <row r="666" spans="1:244" x14ac:dyDescent="0.2">
      <c r="A666" s="37"/>
      <c r="B666" s="21" t="s">
        <v>14</v>
      </c>
      <c r="C666" s="22">
        <f>SUM(C667:C669)</f>
        <v>46083.32</v>
      </c>
      <c r="D666" s="22">
        <f>SUM(D667:D669)</f>
        <v>488177.64</v>
      </c>
      <c r="E666" s="22">
        <v>0</v>
      </c>
      <c r="F666" s="16">
        <f t="shared" si="106"/>
        <v>534260.96</v>
      </c>
      <c r="G666" s="24"/>
    </row>
    <row r="667" spans="1:244" s="7" customFormat="1" x14ac:dyDescent="0.2">
      <c r="A667" s="37"/>
      <c r="B667" s="25" t="s">
        <v>103</v>
      </c>
      <c r="C667" s="23">
        <v>0</v>
      </c>
      <c r="D667" s="23">
        <v>347432.88</v>
      </c>
      <c r="E667" s="22">
        <v>0</v>
      </c>
      <c r="F667" s="30">
        <f t="shared" si="106"/>
        <v>347432.88</v>
      </c>
      <c r="G667" s="24"/>
    </row>
    <row r="668" spans="1:244" x14ac:dyDescent="0.2">
      <c r="A668" s="37"/>
      <c r="B668" s="25" t="s">
        <v>15</v>
      </c>
      <c r="C668" s="23">
        <v>0</v>
      </c>
      <c r="D668" s="23">
        <v>140744.76</v>
      </c>
      <c r="E668" s="22">
        <v>0</v>
      </c>
      <c r="F668" s="30">
        <f t="shared" si="106"/>
        <v>140744.76</v>
      </c>
      <c r="G668" s="24"/>
    </row>
    <row r="669" spans="1:244" x14ac:dyDescent="0.2">
      <c r="A669" s="37"/>
      <c r="B669" s="25" t="s">
        <v>16</v>
      </c>
      <c r="C669" s="23">
        <v>46083.32</v>
      </c>
      <c r="D669" s="23">
        <v>0</v>
      </c>
      <c r="E669" s="22">
        <v>0</v>
      </c>
      <c r="F669" s="30">
        <f t="shared" si="106"/>
        <v>46083.32</v>
      </c>
      <c r="G669" s="24"/>
    </row>
    <row r="670" spans="1:244" x14ac:dyDescent="0.2">
      <c r="A670" s="37"/>
      <c r="B670" s="21" t="s">
        <v>33</v>
      </c>
      <c r="C670" s="22">
        <v>1812.5</v>
      </c>
      <c r="D670" s="22">
        <v>191602.15</v>
      </c>
      <c r="E670" s="22">
        <v>0</v>
      </c>
      <c r="F670" s="16">
        <f t="shared" si="106"/>
        <v>193414.65</v>
      </c>
      <c r="G670" s="24"/>
    </row>
    <row r="671" spans="1:244" x14ac:dyDescent="0.2">
      <c r="A671" s="37"/>
      <c r="B671" s="25" t="s">
        <v>31</v>
      </c>
      <c r="C671" s="23">
        <v>0</v>
      </c>
      <c r="D671" s="23">
        <v>167599.92000000001</v>
      </c>
      <c r="E671" s="22">
        <v>0</v>
      </c>
      <c r="F671" s="30">
        <f t="shared" si="106"/>
        <v>167599.92000000001</v>
      </c>
      <c r="G671" s="24"/>
    </row>
    <row r="672" spans="1:244" x14ac:dyDescent="0.2">
      <c r="A672" s="37"/>
      <c r="B672" s="21" t="s">
        <v>105</v>
      </c>
      <c r="C672" s="22">
        <v>0</v>
      </c>
      <c r="D672" s="22">
        <v>10.14</v>
      </c>
      <c r="E672" s="22">
        <v>0</v>
      </c>
      <c r="F672" s="16">
        <f t="shared" si="106"/>
        <v>10.14</v>
      </c>
      <c r="G672" s="24"/>
    </row>
    <row r="673" spans="1:244" x14ac:dyDescent="0.2">
      <c r="A673" s="37"/>
      <c r="B673" s="21" t="s">
        <v>19</v>
      </c>
      <c r="C673" s="22">
        <v>101.5</v>
      </c>
      <c r="D673" s="22">
        <v>0</v>
      </c>
      <c r="E673" s="22">
        <v>0</v>
      </c>
      <c r="F673" s="16">
        <f t="shared" si="106"/>
        <v>101.5</v>
      </c>
      <c r="G673" s="24"/>
    </row>
    <row r="674" spans="1:244" x14ac:dyDescent="0.2">
      <c r="A674" s="37"/>
      <c r="B674" s="21" t="s">
        <v>20</v>
      </c>
      <c r="C674" s="22">
        <v>2511.6</v>
      </c>
      <c r="D674" s="22">
        <v>0</v>
      </c>
      <c r="E674" s="22">
        <v>0</v>
      </c>
      <c r="F674" s="16">
        <f t="shared" si="106"/>
        <v>2511.6</v>
      </c>
      <c r="G674" s="24"/>
    </row>
    <row r="675" spans="1:244" x14ac:dyDescent="0.2">
      <c r="A675" s="37"/>
      <c r="B675" s="21" t="s">
        <v>21</v>
      </c>
      <c r="C675" s="22">
        <v>60281.39</v>
      </c>
      <c r="D675" s="22">
        <f>SUM(D676:D676)</f>
        <v>0</v>
      </c>
      <c r="E675" s="22">
        <v>0</v>
      </c>
      <c r="F675" s="16">
        <f t="shared" si="106"/>
        <v>60281.39</v>
      </c>
      <c r="G675" s="24"/>
    </row>
    <row r="676" spans="1:244" x14ac:dyDescent="0.2">
      <c r="A676" s="37"/>
      <c r="B676" s="25" t="s">
        <v>22</v>
      </c>
      <c r="C676" s="23">
        <v>60281.39</v>
      </c>
      <c r="D676" s="23">
        <v>0</v>
      </c>
      <c r="E676" s="22">
        <v>0</v>
      </c>
      <c r="F676" s="30">
        <f t="shared" si="106"/>
        <v>60281.39</v>
      </c>
      <c r="G676" s="24"/>
    </row>
    <row r="677" spans="1:244" x14ac:dyDescent="0.2">
      <c r="A677" s="37"/>
      <c r="B677" s="21" t="s">
        <v>23</v>
      </c>
      <c r="C677" s="22">
        <v>9550</v>
      </c>
      <c r="D677" s="22">
        <v>15800.29</v>
      </c>
      <c r="E677" s="22">
        <v>0</v>
      </c>
      <c r="F677" s="16">
        <f t="shared" si="106"/>
        <v>25350.29</v>
      </c>
      <c r="G677" s="24"/>
    </row>
    <row r="678" spans="1:244" ht="31.5" x14ac:dyDescent="0.2">
      <c r="A678" s="37"/>
      <c r="B678" s="21" t="s">
        <v>124</v>
      </c>
      <c r="C678" s="22">
        <v>245148.64</v>
      </c>
      <c r="D678" s="22">
        <v>0</v>
      </c>
      <c r="E678" s="22">
        <v>0</v>
      </c>
      <c r="F678" s="16">
        <f t="shared" si="106"/>
        <v>245148.64</v>
      </c>
      <c r="G678" s="24"/>
    </row>
    <row r="679" spans="1:244" x14ac:dyDescent="0.2">
      <c r="A679" s="37"/>
      <c r="B679" s="21" t="s">
        <v>122</v>
      </c>
      <c r="C679" s="22">
        <v>55446.78</v>
      </c>
      <c r="D679" s="22">
        <v>0</v>
      </c>
      <c r="E679" s="22">
        <v>0</v>
      </c>
      <c r="F679" s="16">
        <f t="shared" si="106"/>
        <v>55446.78</v>
      </c>
      <c r="G679" s="24"/>
    </row>
    <row r="680" spans="1:244" x14ac:dyDescent="0.2">
      <c r="A680" s="37"/>
      <c r="B680" s="21" t="s">
        <v>26</v>
      </c>
      <c r="C680" s="22">
        <v>110000</v>
      </c>
      <c r="D680" s="22">
        <v>0</v>
      </c>
      <c r="E680" s="22">
        <v>0</v>
      </c>
      <c r="F680" s="16">
        <f t="shared" si="106"/>
        <v>110000</v>
      </c>
      <c r="G680" s="24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  <c r="DI680" s="7"/>
      <c r="DJ680" s="7"/>
      <c r="DK680" s="7"/>
      <c r="DL680" s="7"/>
      <c r="DM680" s="7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7"/>
      <c r="DY680" s="7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7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  <c r="HM680" s="7"/>
      <c r="HN680" s="7"/>
      <c r="HO680" s="7"/>
      <c r="HP680" s="7"/>
      <c r="HQ680" s="7"/>
      <c r="HR680" s="7"/>
      <c r="HS680" s="7"/>
      <c r="HT680" s="7"/>
      <c r="HU680" s="7"/>
      <c r="HV680" s="7"/>
      <c r="HW680" s="7"/>
      <c r="HX680" s="7"/>
      <c r="HY680" s="7"/>
      <c r="HZ680" s="7"/>
      <c r="IA680" s="7"/>
      <c r="IB680" s="7"/>
      <c r="IC680" s="7"/>
      <c r="ID680" s="7"/>
      <c r="IE680" s="7"/>
      <c r="IF680" s="7"/>
      <c r="IG680" s="7"/>
      <c r="IH680" s="7"/>
      <c r="II680" s="7"/>
      <c r="IJ680" s="7"/>
    </row>
    <row r="681" spans="1:244" ht="31.5" x14ac:dyDescent="0.2">
      <c r="A681" s="37"/>
      <c r="B681" s="21" t="s">
        <v>27</v>
      </c>
      <c r="C681" s="22"/>
      <c r="D681" s="22"/>
      <c r="E681" s="22">
        <v>3652883.45</v>
      </c>
      <c r="F681" s="16">
        <f t="shared" si="106"/>
        <v>3652883.45</v>
      </c>
      <c r="G681" s="24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  <c r="DI681" s="7"/>
      <c r="DJ681" s="7"/>
      <c r="DK681" s="7"/>
      <c r="DL681" s="7"/>
      <c r="DM681" s="7"/>
      <c r="DN681" s="7"/>
      <c r="DO681" s="7"/>
      <c r="DP681" s="7"/>
      <c r="DQ681" s="7"/>
      <c r="DR681" s="7"/>
      <c r="DS681" s="7"/>
      <c r="DT681" s="7"/>
      <c r="DU681" s="7"/>
      <c r="DV681" s="7"/>
      <c r="DW681" s="7"/>
      <c r="DX681" s="7"/>
      <c r="DY681" s="7"/>
      <c r="DZ681" s="7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7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  <c r="HM681" s="7"/>
      <c r="HN681" s="7"/>
      <c r="HO681" s="7"/>
      <c r="HP681" s="7"/>
      <c r="HQ681" s="7"/>
      <c r="HR681" s="7"/>
      <c r="HS681" s="7"/>
      <c r="HT681" s="7"/>
      <c r="HU681" s="7"/>
      <c r="HV681" s="7"/>
      <c r="HW681" s="7"/>
      <c r="HX681" s="7"/>
      <c r="HY681" s="7"/>
      <c r="HZ681" s="7"/>
      <c r="IA681" s="7"/>
      <c r="IB681" s="7"/>
      <c r="IC681" s="7"/>
      <c r="ID681" s="7"/>
      <c r="IE681" s="7"/>
      <c r="IF681" s="7"/>
      <c r="IG681" s="7"/>
      <c r="IH681" s="7"/>
      <c r="II681" s="7"/>
      <c r="IJ681" s="7"/>
    </row>
    <row r="682" spans="1:244" x14ac:dyDescent="0.2">
      <c r="A682" s="37"/>
      <c r="B682" s="26" t="s">
        <v>28</v>
      </c>
      <c r="C682" s="16">
        <f>C662+C663+C664+C666+C670+C675+C677+C681+C680+C673+C674+C672+C679+C678</f>
        <v>8801738.3599999994</v>
      </c>
      <c r="D682" s="16">
        <f t="shared" ref="D682:F682" si="107">D662+D663+D664+D666+D670+D675+D677+D681+D680+D673+D674+D672+D679+D678</f>
        <v>7112080.96</v>
      </c>
      <c r="E682" s="16">
        <f t="shared" si="107"/>
        <v>3652883.45</v>
      </c>
      <c r="F682" s="16">
        <f t="shared" si="107"/>
        <v>19566702.770000007</v>
      </c>
      <c r="G682" s="17">
        <f>F682/C978*100</f>
        <v>0.26819426030201399</v>
      </c>
      <c r="I682" s="8"/>
    </row>
    <row r="683" spans="1:244" x14ac:dyDescent="0.2">
      <c r="A683" s="37">
        <v>34</v>
      </c>
      <c r="B683" s="18" t="s">
        <v>78</v>
      </c>
      <c r="C683" s="30"/>
      <c r="D683" s="30"/>
      <c r="E683" s="30"/>
      <c r="F683" s="30"/>
      <c r="G683" s="24"/>
    </row>
    <row r="684" spans="1:244" x14ac:dyDescent="0.2">
      <c r="A684" s="37"/>
      <c r="B684" s="21" t="s">
        <v>52</v>
      </c>
      <c r="C684" s="16">
        <v>4290780.53</v>
      </c>
      <c r="D684" s="16">
        <v>0</v>
      </c>
      <c r="E684" s="16">
        <v>0</v>
      </c>
      <c r="F684" s="16">
        <f t="shared" ref="F684:F697" si="108">SUM(C684+D684+E684)</f>
        <v>4290780.53</v>
      </c>
      <c r="G684" s="24"/>
    </row>
    <row r="685" spans="1:244" x14ac:dyDescent="0.2">
      <c r="A685" s="37"/>
      <c r="B685" s="21" t="s">
        <v>9</v>
      </c>
      <c r="C685" s="16">
        <v>1149128.72</v>
      </c>
      <c r="D685" s="16">
        <v>3181291.53</v>
      </c>
      <c r="E685" s="16">
        <v>0</v>
      </c>
      <c r="F685" s="16">
        <f t="shared" si="108"/>
        <v>4330420.25</v>
      </c>
      <c r="G685" s="24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  <c r="DI685" s="7"/>
      <c r="DJ685" s="7"/>
      <c r="DK685" s="7"/>
      <c r="DL685" s="7"/>
      <c r="DM685" s="7"/>
      <c r="DN685" s="7"/>
      <c r="DO685" s="7"/>
      <c r="DP685" s="7"/>
      <c r="DQ685" s="7"/>
      <c r="DR685" s="7"/>
      <c r="DS685" s="7"/>
      <c r="DT685" s="7"/>
      <c r="DU685" s="7"/>
      <c r="DV685" s="7"/>
      <c r="DW685" s="7"/>
      <c r="DX685" s="7"/>
      <c r="DY685" s="7"/>
      <c r="DZ685" s="7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7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  <c r="HM685" s="7"/>
      <c r="HN685" s="7"/>
      <c r="HO685" s="7"/>
      <c r="HP685" s="7"/>
      <c r="HQ685" s="7"/>
      <c r="HR685" s="7"/>
      <c r="HS685" s="7"/>
      <c r="HT685" s="7"/>
      <c r="HU685" s="7"/>
      <c r="HV685" s="7"/>
      <c r="HW685" s="7"/>
      <c r="HX685" s="7"/>
      <c r="HY685" s="7"/>
      <c r="HZ685" s="7"/>
      <c r="IA685" s="7"/>
      <c r="IB685" s="7"/>
      <c r="IC685" s="7"/>
      <c r="ID685" s="7"/>
      <c r="IE685" s="7"/>
      <c r="IF685" s="7"/>
      <c r="IG685" s="7"/>
      <c r="IH685" s="7"/>
      <c r="II685" s="7"/>
      <c r="IJ685" s="7"/>
    </row>
    <row r="686" spans="1:244" x14ac:dyDescent="0.2">
      <c r="A686" s="37"/>
      <c r="B686" s="21" t="s">
        <v>14</v>
      </c>
      <c r="C686" s="16">
        <f>SUM(C687:C688)</f>
        <v>15071.33</v>
      </c>
      <c r="D686" s="16">
        <f>SUM(D687:D688)</f>
        <v>38050.69</v>
      </c>
      <c r="E686" s="16">
        <v>0</v>
      </c>
      <c r="F686" s="16">
        <f t="shared" si="108"/>
        <v>53122.020000000004</v>
      </c>
      <c r="G686" s="24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  <c r="DI686" s="7"/>
      <c r="DJ686" s="7"/>
      <c r="DK686" s="7"/>
      <c r="DL686" s="7"/>
      <c r="DM686" s="7"/>
      <c r="DN686" s="7"/>
      <c r="DO686" s="7"/>
      <c r="DP686" s="7"/>
      <c r="DQ686" s="7"/>
      <c r="DR686" s="7"/>
      <c r="DS686" s="7"/>
      <c r="DT686" s="7"/>
      <c r="DU686" s="7"/>
      <c r="DV686" s="7"/>
      <c r="DW686" s="7"/>
      <c r="DX686" s="7"/>
      <c r="DY686" s="7"/>
      <c r="DZ686" s="7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7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  <c r="HM686" s="7"/>
      <c r="HN686" s="7"/>
      <c r="HO686" s="7"/>
      <c r="HP686" s="7"/>
      <c r="HQ686" s="7"/>
      <c r="HR686" s="7"/>
      <c r="HS686" s="7"/>
      <c r="HT686" s="7"/>
      <c r="HU686" s="7"/>
      <c r="HV686" s="7"/>
      <c r="HW686" s="7"/>
      <c r="HX686" s="7"/>
      <c r="HY686" s="7"/>
      <c r="HZ686" s="7"/>
      <c r="IA686" s="7"/>
      <c r="IB686" s="7"/>
      <c r="IC686" s="7"/>
      <c r="ID686" s="7"/>
      <c r="IE686" s="7"/>
      <c r="IF686" s="7"/>
      <c r="IG686" s="7"/>
      <c r="IH686" s="7"/>
      <c r="II686" s="7"/>
      <c r="IJ686" s="7"/>
    </row>
    <row r="687" spans="1:244" x14ac:dyDescent="0.2">
      <c r="A687" s="37"/>
      <c r="B687" s="25" t="s">
        <v>15</v>
      </c>
      <c r="C687" s="30">
        <v>0</v>
      </c>
      <c r="D687" s="30">
        <v>38050.69</v>
      </c>
      <c r="E687" s="16">
        <v>0</v>
      </c>
      <c r="F687" s="30">
        <f t="shared" si="108"/>
        <v>38050.69</v>
      </c>
      <c r="G687" s="24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7"/>
      <c r="DI687" s="7"/>
      <c r="DJ687" s="7"/>
      <c r="DK687" s="7"/>
      <c r="DL687" s="7"/>
      <c r="DM687" s="7"/>
      <c r="DN687" s="7"/>
      <c r="DO687" s="7"/>
      <c r="DP687" s="7"/>
      <c r="DQ687" s="7"/>
      <c r="DR687" s="7"/>
      <c r="DS687" s="7"/>
      <c r="DT687" s="7"/>
      <c r="DU687" s="7"/>
      <c r="DV687" s="7"/>
      <c r="DW687" s="7"/>
      <c r="DX687" s="7"/>
      <c r="DY687" s="7"/>
      <c r="DZ687" s="7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7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  <c r="HM687" s="7"/>
      <c r="HN687" s="7"/>
      <c r="HO687" s="7"/>
      <c r="HP687" s="7"/>
      <c r="HQ687" s="7"/>
      <c r="HR687" s="7"/>
      <c r="HS687" s="7"/>
      <c r="HT687" s="7"/>
      <c r="HU687" s="7"/>
      <c r="HV687" s="7"/>
      <c r="HW687" s="7"/>
      <c r="HX687" s="7"/>
      <c r="HY687" s="7"/>
      <c r="HZ687" s="7"/>
      <c r="IA687" s="7"/>
      <c r="IB687" s="7"/>
      <c r="IC687" s="7"/>
      <c r="ID687" s="7"/>
      <c r="IE687" s="7"/>
      <c r="IF687" s="7"/>
      <c r="IG687" s="7"/>
      <c r="IH687" s="7"/>
      <c r="II687" s="7"/>
      <c r="IJ687" s="7"/>
    </row>
    <row r="688" spans="1:244" x14ac:dyDescent="0.2">
      <c r="A688" s="37"/>
      <c r="B688" s="25" t="s">
        <v>16</v>
      </c>
      <c r="C688" s="30">
        <v>15071.33</v>
      </c>
      <c r="D688" s="30">
        <v>0</v>
      </c>
      <c r="E688" s="16">
        <v>0</v>
      </c>
      <c r="F688" s="30">
        <f t="shared" si="108"/>
        <v>15071.33</v>
      </c>
      <c r="G688" s="24"/>
    </row>
    <row r="689" spans="1:244" x14ac:dyDescent="0.2">
      <c r="A689" s="37"/>
      <c r="B689" s="21" t="s">
        <v>33</v>
      </c>
      <c r="C689" s="16">
        <v>594.5</v>
      </c>
      <c r="D689" s="16">
        <v>309235.62</v>
      </c>
      <c r="E689" s="16">
        <v>0</v>
      </c>
      <c r="F689" s="16">
        <f t="shared" si="108"/>
        <v>309830.12</v>
      </c>
      <c r="G689" s="24"/>
    </row>
    <row r="690" spans="1:244" ht="20.45" customHeight="1" x14ac:dyDescent="0.2">
      <c r="A690" s="37"/>
      <c r="B690" s="25" t="s">
        <v>54</v>
      </c>
      <c r="C690" s="30">
        <v>0</v>
      </c>
      <c r="D690" s="30">
        <v>308557.78000000003</v>
      </c>
      <c r="E690" s="16">
        <v>0</v>
      </c>
      <c r="F690" s="30">
        <f t="shared" si="108"/>
        <v>308557.78000000003</v>
      </c>
      <c r="G690" s="24"/>
    </row>
    <row r="691" spans="1:244" x14ac:dyDescent="0.2">
      <c r="A691" s="37"/>
      <c r="B691" s="21" t="s">
        <v>37</v>
      </c>
      <c r="C691" s="16">
        <v>0</v>
      </c>
      <c r="D691" s="16">
        <v>1283.3</v>
      </c>
      <c r="E691" s="16">
        <v>0</v>
      </c>
      <c r="F691" s="16">
        <f t="shared" si="108"/>
        <v>1283.3</v>
      </c>
      <c r="G691" s="17"/>
    </row>
    <row r="692" spans="1:244" x14ac:dyDescent="0.2">
      <c r="A692" s="37"/>
      <c r="B692" s="21" t="s">
        <v>20</v>
      </c>
      <c r="C692" s="16">
        <v>165.6</v>
      </c>
      <c r="D692" s="16">
        <v>0</v>
      </c>
      <c r="E692" s="16">
        <v>0</v>
      </c>
      <c r="F692" s="16">
        <f t="shared" si="108"/>
        <v>165.6</v>
      </c>
      <c r="G692" s="24"/>
    </row>
    <row r="693" spans="1:244" x14ac:dyDescent="0.2">
      <c r="A693" s="37"/>
      <c r="B693" s="21" t="s">
        <v>21</v>
      </c>
      <c r="C693" s="16">
        <v>32948.910000000003</v>
      </c>
      <c r="D693" s="16">
        <f>SUM(D694:D694)</f>
        <v>0</v>
      </c>
      <c r="E693" s="16">
        <v>0</v>
      </c>
      <c r="F693" s="16">
        <f t="shared" si="108"/>
        <v>32948.910000000003</v>
      </c>
      <c r="G693" s="24"/>
    </row>
    <row r="694" spans="1:244" x14ac:dyDescent="0.2">
      <c r="A694" s="37"/>
      <c r="B694" s="25" t="s">
        <v>22</v>
      </c>
      <c r="C694" s="30">
        <v>32948.910000000003</v>
      </c>
      <c r="D694" s="30">
        <v>0</v>
      </c>
      <c r="E694" s="16">
        <v>0</v>
      </c>
      <c r="F694" s="30">
        <f t="shared" si="108"/>
        <v>32948.910000000003</v>
      </c>
      <c r="G694" s="24"/>
    </row>
    <row r="695" spans="1:244" x14ac:dyDescent="0.2">
      <c r="A695" s="37"/>
      <c r="B695" s="21" t="s">
        <v>23</v>
      </c>
      <c r="C695" s="16">
        <v>5832.74</v>
      </c>
      <c r="D695" s="16">
        <v>13609.66</v>
      </c>
      <c r="E695" s="16">
        <v>0</v>
      </c>
      <c r="F695" s="16">
        <f t="shared" si="108"/>
        <v>19442.400000000001</v>
      </c>
      <c r="G695" s="24"/>
    </row>
    <row r="696" spans="1:244" x14ac:dyDescent="0.2">
      <c r="A696" s="37"/>
      <c r="B696" s="21" t="s">
        <v>26</v>
      </c>
      <c r="C696" s="16">
        <v>345000</v>
      </c>
      <c r="D696" s="16">
        <v>0</v>
      </c>
      <c r="E696" s="16">
        <v>0</v>
      </c>
      <c r="F696" s="16">
        <f t="shared" si="108"/>
        <v>345000</v>
      </c>
      <c r="G696" s="17"/>
    </row>
    <row r="697" spans="1:244" ht="31.5" x14ac:dyDescent="0.2">
      <c r="A697" s="37"/>
      <c r="B697" s="21" t="s">
        <v>27</v>
      </c>
      <c r="C697" s="16"/>
      <c r="D697" s="16"/>
      <c r="E697" s="16">
        <v>10057829.98</v>
      </c>
      <c r="F697" s="16">
        <f t="shared" si="108"/>
        <v>10057829.98</v>
      </c>
      <c r="G697" s="24"/>
    </row>
    <row r="698" spans="1:244" x14ac:dyDescent="0.2">
      <c r="A698" s="37"/>
      <c r="B698" s="26" t="s">
        <v>28</v>
      </c>
      <c r="C698" s="16">
        <f>C684+C685+C686+C689+C691+C692+C693+C695+C696+C697</f>
        <v>5839522.3300000001</v>
      </c>
      <c r="D698" s="16">
        <f t="shared" ref="D698:F698" si="109">D684+D685+D686+D689+D691+D692+D693+D695+D696+D697</f>
        <v>3543470.8</v>
      </c>
      <c r="E698" s="16">
        <f t="shared" si="109"/>
        <v>10057829.98</v>
      </c>
      <c r="F698" s="16">
        <f t="shared" si="109"/>
        <v>19440823.109999999</v>
      </c>
      <c r="G698" s="17">
        <f>F698/C978*100</f>
        <v>0.26646886984161755</v>
      </c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  <c r="DI698" s="7"/>
      <c r="DJ698" s="7"/>
      <c r="DK698" s="7"/>
      <c r="DL698" s="7"/>
      <c r="DM698" s="7"/>
      <c r="DN698" s="7"/>
      <c r="DO698" s="7"/>
      <c r="DP698" s="7"/>
      <c r="DQ698" s="7"/>
      <c r="DR698" s="7"/>
      <c r="DS698" s="7"/>
      <c r="DT698" s="7"/>
      <c r="DU698" s="7"/>
      <c r="DV698" s="7"/>
      <c r="DW698" s="7"/>
      <c r="DX698" s="7"/>
      <c r="DY698" s="7"/>
      <c r="DZ698" s="7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7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  <c r="HM698" s="7"/>
      <c r="HN698" s="7"/>
      <c r="HO698" s="7"/>
      <c r="HP698" s="7"/>
      <c r="HQ698" s="7"/>
      <c r="HR698" s="7"/>
      <c r="HS698" s="7"/>
      <c r="HT698" s="7"/>
      <c r="HU698" s="7"/>
      <c r="HV698" s="7"/>
      <c r="HW698" s="7"/>
      <c r="HX698" s="7"/>
      <c r="HY698" s="7"/>
      <c r="HZ698" s="7"/>
      <c r="IA698" s="7"/>
      <c r="IB698" s="7"/>
      <c r="IC698" s="7"/>
      <c r="ID698" s="7"/>
      <c r="IE698" s="7"/>
      <c r="IF698" s="7"/>
      <c r="IG698" s="7"/>
      <c r="IH698" s="7"/>
      <c r="II698" s="7"/>
      <c r="IJ698" s="7"/>
    </row>
    <row r="699" spans="1:244" x14ac:dyDescent="0.2">
      <c r="A699" s="37">
        <v>35</v>
      </c>
      <c r="B699" s="18" t="s">
        <v>89</v>
      </c>
      <c r="C699" s="22"/>
      <c r="D699" s="22"/>
      <c r="E699" s="22"/>
      <c r="F699" s="16"/>
      <c r="G699" s="24"/>
    </row>
    <row r="700" spans="1:244" x14ac:dyDescent="0.2">
      <c r="A700" s="37"/>
      <c r="B700" s="21" t="s">
        <v>87</v>
      </c>
      <c r="C700" s="22">
        <v>7236305.7800000003</v>
      </c>
      <c r="D700" s="22">
        <v>0</v>
      </c>
      <c r="E700" s="22">
        <v>0</v>
      </c>
      <c r="F700" s="16">
        <f t="shared" ref="F700:F717" si="110">SUM(C700+D700+E700)</f>
        <v>7236305.7800000003</v>
      </c>
      <c r="G700" s="24"/>
    </row>
    <row r="701" spans="1:244" x14ac:dyDescent="0.2">
      <c r="A701" s="37"/>
      <c r="B701" s="21" t="s">
        <v>9</v>
      </c>
      <c r="C701" s="22">
        <v>65905.8</v>
      </c>
      <c r="D701" s="22">
        <v>809216.06</v>
      </c>
      <c r="E701" s="22">
        <v>0</v>
      </c>
      <c r="F701" s="16">
        <f t="shared" si="110"/>
        <v>875121.8600000001</v>
      </c>
      <c r="G701" s="24"/>
    </row>
    <row r="702" spans="1:244" ht="29.45" customHeight="1" x14ac:dyDescent="0.2">
      <c r="A702" s="37"/>
      <c r="B702" s="21" t="s">
        <v>115</v>
      </c>
      <c r="C702" s="22">
        <v>140185.92000000001</v>
      </c>
      <c r="D702" s="22">
        <v>0</v>
      </c>
      <c r="E702" s="22">
        <v>0</v>
      </c>
      <c r="F702" s="16">
        <f t="shared" si="110"/>
        <v>140185.92000000001</v>
      </c>
      <c r="G702" s="24"/>
    </row>
    <row r="703" spans="1:244" x14ac:dyDescent="0.2">
      <c r="A703" s="37"/>
      <c r="B703" s="21" t="s">
        <v>11</v>
      </c>
      <c r="C703" s="22">
        <v>16240</v>
      </c>
      <c r="D703" s="22">
        <v>0</v>
      </c>
      <c r="E703" s="22">
        <v>0</v>
      </c>
      <c r="F703" s="16">
        <f t="shared" si="110"/>
        <v>16240</v>
      </c>
      <c r="G703" s="24"/>
    </row>
    <row r="704" spans="1:244" x14ac:dyDescent="0.2">
      <c r="A704" s="37"/>
      <c r="B704" s="25" t="s">
        <v>13</v>
      </c>
      <c r="C704" s="23">
        <v>16240</v>
      </c>
      <c r="D704" s="23">
        <v>0</v>
      </c>
      <c r="E704" s="22">
        <v>0</v>
      </c>
      <c r="F704" s="30">
        <f t="shared" si="110"/>
        <v>16240</v>
      </c>
      <c r="G704" s="24"/>
    </row>
    <row r="705" spans="1:7" s="7" customFormat="1" x14ac:dyDescent="0.2">
      <c r="A705" s="37"/>
      <c r="B705" s="21" t="s">
        <v>14</v>
      </c>
      <c r="C705" s="22">
        <f>SUM(C706:C707)</f>
        <v>9733.9500000000007</v>
      </c>
      <c r="D705" s="22">
        <f>SUM(D706:D707)</f>
        <v>48917.77</v>
      </c>
      <c r="E705" s="22">
        <v>0</v>
      </c>
      <c r="F705" s="16">
        <f t="shared" si="110"/>
        <v>58651.72</v>
      </c>
      <c r="G705" s="17"/>
    </row>
    <row r="706" spans="1:7" x14ac:dyDescent="0.2">
      <c r="A706" s="37"/>
      <c r="B706" s="25" t="s">
        <v>15</v>
      </c>
      <c r="C706" s="23">
        <v>0</v>
      </c>
      <c r="D706" s="23">
        <v>48917.77</v>
      </c>
      <c r="E706" s="22">
        <v>0</v>
      </c>
      <c r="F706" s="30">
        <f t="shared" si="110"/>
        <v>48917.77</v>
      </c>
      <c r="G706" s="24"/>
    </row>
    <row r="707" spans="1:7" x14ac:dyDescent="0.2">
      <c r="A707" s="37"/>
      <c r="B707" s="25" t="s">
        <v>16</v>
      </c>
      <c r="C707" s="23">
        <v>9733.9500000000007</v>
      </c>
      <c r="D707" s="23">
        <v>0</v>
      </c>
      <c r="E707" s="22">
        <v>0</v>
      </c>
      <c r="F707" s="30">
        <f t="shared" si="110"/>
        <v>9733.9500000000007</v>
      </c>
      <c r="G707" s="24"/>
    </row>
    <row r="708" spans="1:7" x14ac:dyDescent="0.2">
      <c r="A708" s="37"/>
      <c r="B708" s="21" t="s">
        <v>33</v>
      </c>
      <c r="C708" s="22">
        <v>2496.9</v>
      </c>
      <c r="D708" s="22">
        <v>83124.36</v>
      </c>
      <c r="E708" s="22">
        <v>0</v>
      </c>
      <c r="F708" s="16">
        <f t="shared" si="110"/>
        <v>85621.26</v>
      </c>
      <c r="G708" s="24"/>
    </row>
    <row r="709" spans="1:7" x14ac:dyDescent="0.2">
      <c r="A709" s="37"/>
      <c r="B709" s="25" t="s">
        <v>18</v>
      </c>
      <c r="C709" s="23">
        <v>0</v>
      </c>
      <c r="D709" s="23">
        <v>80789.84</v>
      </c>
      <c r="E709" s="22">
        <v>0</v>
      </c>
      <c r="F709" s="30">
        <f t="shared" si="110"/>
        <v>80789.84</v>
      </c>
      <c r="G709" s="24"/>
    </row>
    <row r="710" spans="1:7" x14ac:dyDescent="0.2">
      <c r="A710" s="37"/>
      <c r="B710" s="21" t="s">
        <v>37</v>
      </c>
      <c r="C710" s="22">
        <v>0</v>
      </c>
      <c r="D710" s="22">
        <v>9.75</v>
      </c>
      <c r="E710" s="22">
        <v>0</v>
      </c>
      <c r="F710" s="16">
        <f t="shared" si="110"/>
        <v>9.75</v>
      </c>
      <c r="G710" s="17"/>
    </row>
    <row r="711" spans="1:7" x14ac:dyDescent="0.2">
      <c r="A711" s="37"/>
      <c r="B711" s="21" t="s">
        <v>19</v>
      </c>
      <c r="C711" s="22">
        <v>275.5</v>
      </c>
      <c r="D711" s="22">
        <v>0</v>
      </c>
      <c r="E711" s="22">
        <v>0</v>
      </c>
      <c r="F711" s="16">
        <f t="shared" si="110"/>
        <v>275.5</v>
      </c>
      <c r="G711" s="17"/>
    </row>
    <row r="712" spans="1:7" x14ac:dyDescent="0.2">
      <c r="A712" s="37"/>
      <c r="B712" s="21" t="s">
        <v>108</v>
      </c>
      <c r="C712" s="22">
        <v>92</v>
      </c>
      <c r="D712" s="22">
        <v>0</v>
      </c>
      <c r="E712" s="22">
        <v>0</v>
      </c>
      <c r="F712" s="16">
        <f t="shared" si="110"/>
        <v>92</v>
      </c>
      <c r="G712" s="17"/>
    </row>
    <row r="713" spans="1:7" x14ac:dyDescent="0.2">
      <c r="A713" s="37"/>
      <c r="B713" s="21" t="s">
        <v>21</v>
      </c>
      <c r="C713" s="22">
        <v>27465.53</v>
      </c>
      <c r="D713" s="22">
        <f>SUM(D714:D714)</f>
        <v>0</v>
      </c>
      <c r="E713" s="22">
        <v>0</v>
      </c>
      <c r="F713" s="16">
        <f t="shared" si="110"/>
        <v>27465.53</v>
      </c>
      <c r="G713" s="24"/>
    </row>
    <row r="714" spans="1:7" x14ac:dyDescent="0.2">
      <c r="A714" s="37"/>
      <c r="B714" s="25" t="s">
        <v>22</v>
      </c>
      <c r="C714" s="23">
        <v>27465.53</v>
      </c>
      <c r="D714" s="23">
        <v>0</v>
      </c>
      <c r="E714" s="22">
        <v>0</v>
      </c>
      <c r="F714" s="30">
        <f t="shared" si="110"/>
        <v>27465.53</v>
      </c>
      <c r="G714" s="24"/>
    </row>
    <row r="715" spans="1:7" x14ac:dyDescent="0.2">
      <c r="A715" s="37"/>
      <c r="B715" s="21" t="s">
        <v>23</v>
      </c>
      <c r="C715" s="22">
        <v>4879.13</v>
      </c>
      <c r="D715" s="22">
        <v>11384.64</v>
      </c>
      <c r="E715" s="22">
        <v>0</v>
      </c>
      <c r="F715" s="16">
        <f t="shared" si="110"/>
        <v>16263.77</v>
      </c>
      <c r="G715" s="24"/>
    </row>
    <row r="716" spans="1:7" x14ac:dyDescent="0.2">
      <c r="A716" s="37"/>
      <c r="B716" s="21" t="s">
        <v>26</v>
      </c>
      <c r="C716" s="22">
        <v>7471000</v>
      </c>
      <c r="D716" s="22">
        <v>0</v>
      </c>
      <c r="E716" s="22">
        <v>0</v>
      </c>
      <c r="F716" s="16">
        <f t="shared" si="110"/>
        <v>7471000</v>
      </c>
      <c r="G716" s="17"/>
    </row>
    <row r="717" spans="1:7" ht="31.5" x14ac:dyDescent="0.2">
      <c r="A717" s="37"/>
      <c r="B717" s="21" t="s">
        <v>27</v>
      </c>
      <c r="C717" s="22"/>
      <c r="D717" s="22"/>
      <c r="E717" s="22">
        <v>3312916.15</v>
      </c>
      <c r="F717" s="16">
        <f t="shared" si="110"/>
        <v>3312916.15</v>
      </c>
      <c r="G717" s="24"/>
    </row>
    <row r="718" spans="1:7" x14ac:dyDescent="0.2">
      <c r="A718" s="37"/>
      <c r="B718" s="26" t="s">
        <v>28</v>
      </c>
      <c r="C718" s="16">
        <f>C700+C701+C705+C708+C710+C711+C713+C715+C716+C717+C712+C702+C703</f>
        <v>14974580.51</v>
      </c>
      <c r="D718" s="16">
        <f t="shared" ref="D718:F718" si="111">D700+D701+D705+D708+D710+D711+D713+D715+D716+D717+D712+D702+D703</f>
        <v>952652.58000000007</v>
      </c>
      <c r="E718" s="16">
        <f t="shared" si="111"/>
        <v>3312916.15</v>
      </c>
      <c r="F718" s="16">
        <f t="shared" si="111"/>
        <v>19240149.240000002</v>
      </c>
      <c r="G718" s="17">
        <f>F718/C978*100</f>
        <v>0.26371830012329439</v>
      </c>
    </row>
    <row r="719" spans="1:7" x14ac:dyDescent="0.2">
      <c r="A719" s="37">
        <v>36</v>
      </c>
      <c r="B719" s="18" t="s">
        <v>137</v>
      </c>
      <c r="C719" s="16"/>
      <c r="D719" s="16"/>
      <c r="E719" s="16"/>
      <c r="F719" s="16"/>
      <c r="G719" s="17"/>
    </row>
    <row r="720" spans="1:7" x14ac:dyDescent="0.2">
      <c r="A720" s="37"/>
      <c r="B720" s="21" t="s">
        <v>9</v>
      </c>
      <c r="C720" s="16">
        <v>5790.49</v>
      </c>
      <c r="D720" s="16">
        <v>561520.78</v>
      </c>
      <c r="E720" s="16">
        <v>0</v>
      </c>
      <c r="F720" s="16">
        <f t="shared" ref="F720:F737" si="112">SUM(C720+D720+E720)</f>
        <v>567311.27</v>
      </c>
      <c r="G720" s="17"/>
    </row>
    <row r="721" spans="1:244" x14ac:dyDescent="0.2">
      <c r="A721" s="37"/>
      <c r="B721" s="21" t="s">
        <v>10</v>
      </c>
      <c r="C721" s="16">
        <v>2510707.54</v>
      </c>
      <c r="D721" s="16">
        <v>0</v>
      </c>
      <c r="E721" s="16">
        <v>0</v>
      </c>
      <c r="F721" s="16">
        <f t="shared" si="112"/>
        <v>2510707.54</v>
      </c>
      <c r="G721" s="17"/>
    </row>
    <row r="722" spans="1:244" x14ac:dyDescent="0.2">
      <c r="A722" s="37"/>
      <c r="B722" s="21" t="s">
        <v>14</v>
      </c>
      <c r="C722" s="16">
        <f>SUM(C723:C727)</f>
        <v>2117694.88</v>
      </c>
      <c r="D722" s="16">
        <f>SUM(D723:D727)</f>
        <v>180688.45</v>
      </c>
      <c r="E722" s="16">
        <v>0</v>
      </c>
      <c r="F722" s="16">
        <f>SUM(C722+D722+E722)</f>
        <v>2298383.33</v>
      </c>
      <c r="G722" s="24"/>
    </row>
    <row r="723" spans="1:244" x14ac:dyDescent="0.2">
      <c r="A723" s="37"/>
      <c r="B723" s="25" t="s">
        <v>103</v>
      </c>
      <c r="C723" s="30">
        <v>0</v>
      </c>
      <c r="D723" s="30">
        <v>23805.98</v>
      </c>
      <c r="E723" s="16">
        <v>0</v>
      </c>
      <c r="F723" s="30">
        <f t="shared" si="112"/>
        <v>23805.98</v>
      </c>
      <c r="G723" s="24"/>
    </row>
    <row r="724" spans="1:244" x14ac:dyDescent="0.2">
      <c r="A724" s="37"/>
      <c r="B724" s="25" t="s">
        <v>15</v>
      </c>
      <c r="C724" s="30">
        <v>293.73</v>
      </c>
      <c r="D724" s="30">
        <v>156882.47</v>
      </c>
      <c r="E724" s="16">
        <v>0</v>
      </c>
      <c r="F724" s="30">
        <f t="shared" si="112"/>
        <v>157176.20000000001</v>
      </c>
      <c r="G724" s="24"/>
    </row>
    <row r="725" spans="1:244" ht="22.5" x14ac:dyDescent="0.2">
      <c r="A725" s="37"/>
      <c r="B725" s="25" t="s">
        <v>93</v>
      </c>
      <c r="C725" s="30">
        <v>14487.35</v>
      </c>
      <c r="D725" s="30">
        <v>0</v>
      </c>
      <c r="E725" s="30">
        <v>0</v>
      </c>
      <c r="F725" s="30">
        <f t="shared" si="112"/>
        <v>14487.35</v>
      </c>
      <c r="G725" s="24"/>
    </row>
    <row r="726" spans="1:244" s="7" customFormat="1" ht="22.5" x14ac:dyDescent="0.2">
      <c r="A726" s="37"/>
      <c r="B726" s="25" t="s">
        <v>94</v>
      </c>
      <c r="C726" s="30">
        <v>1294887.5900000001</v>
      </c>
      <c r="D726" s="30">
        <v>0</v>
      </c>
      <c r="E726" s="30">
        <v>0</v>
      </c>
      <c r="F726" s="30">
        <f t="shared" ref="F726:F727" si="113">SUM(C726+D726+E726)</f>
        <v>1294887.5900000001</v>
      </c>
      <c r="G726" s="24"/>
    </row>
    <row r="727" spans="1:244" x14ac:dyDescent="0.2">
      <c r="A727" s="37"/>
      <c r="B727" s="25" t="s">
        <v>95</v>
      </c>
      <c r="C727" s="30">
        <v>808026.21</v>
      </c>
      <c r="D727" s="30">
        <v>0</v>
      </c>
      <c r="E727" s="30">
        <v>0</v>
      </c>
      <c r="F727" s="30">
        <f t="shared" si="113"/>
        <v>808026.21</v>
      </c>
      <c r="G727" s="24"/>
    </row>
    <row r="728" spans="1:244" x14ac:dyDescent="0.2">
      <c r="A728" s="37"/>
      <c r="B728" s="21" t="s">
        <v>17</v>
      </c>
      <c r="C728" s="16">
        <v>10875</v>
      </c>
      <c r="D728" s="16">
        <v>154158.37</v>
      </c>
      <c r="E728" s="16">
        <v>0</v>
      </c>
      <c r="F728" s="16">
        <f t="shared" si="112"/>
        <v>165033.37</v>
      </c>
      <c r="G728" s="24"/>
    </row>
    <row r="729" spans="1:244" x14ac:dyDescent="0.2">
      <c r="A729" s="37"/>
      <c r="B729" s="25" t="s">
        <v>18</v>
      </c>
      <c r="C729" s="30">
        <v>0</v>
      </c>
      <c r="D729" s="30">
        <v>153054.85999999999</v>
      </c>
      <c r="E729" s="16">
        <v>0</v>
      </c>
      <c r="F729" s="30">
        <f t="shared" si="112"/>
        <v>153054.85999999999</v>
      </c>
      <c r="G729" s="17"/>
    </row>
    <row r="730" spans="1:244" x14ac:dyDescent="0.2">
      <c r="A730" s="37"/>
      <c r="B730" s="21" t="s">
        <v>123</v>
      </c>
      <c r="C730" s="16">
        <v>11171.38</v>
      </c>
      <c r="D730" s="16">
        <v>0</v>
      </c>
      <c r="E730" s="16">
        <v>0</v>
      </c>
      <c r="F730" s="16">
        <f t="shared" si="112"/>
        <v>11171.38</v>
      </c>
      <c r="G730" s="17"/>
    </row>
    <row r="731" spans="1:244" x14ac:dyDescent="0.2">
      <c r="A731" s="37"/>
      <c r="B731" s="21" t="s">
        <v>21</v>
      </c>
      <c r="C731" s="16">
        <v>490613.22</v>
      </c>
      <c r="D731" s="16">
        <f>SUM(D732:D732)</f>
        <v>0</v>
      </c>
      <c r="E731" s="16">
        <v>0</v>
      </c>
      <c r="F731" s="16">
        <f t="shared" si="112"/>
        <v>490613.22</v>
      </c>
      <c r="G731" s="24"/>
    </row>
    <row r="732" spans="1:244" x14ac:dyDescent="0.2">
      <c r="A732" s="37"/>
      <c r="B732" s="25" t="s">
        <v>22</v>
      </c>
      <c r="C732" s="30">
        <v>490613.22</v>
      </c>
      <c r="D732" s="30">
        <v>0</v>
      </c>
      <c r="E732" s="16">
        <v>0</v>
      </c>
      <c r="F732" s="30">
        <f t="shared" si="112"/>
        <v>490613.22</v>
      </c>
      <c r="G732" s="24"/>
    </row>
    <row r="733" spans="1:244" x14ac:dyDescent="0.2">
      <c r="A733" s="37"/>
      <c r="B733" s="21" t="s">
        <v>23</v>
      </c>
      <c r="C733" s="16">
        <v>24787.06</v>
      </c>
      <c r="D733" s="16">
        <v>57837.23</v>
      </c>
      <c r="E733" s="16">
        <v>0</v>
      </c>
      <c r="F733" s="16">
        <f t="shared" si="112"/>
        <v>82624.290000000008</v>
      </c>
      <c r="G733" s="1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7"/>
      <c r="DI733" s="7"/>
      <c r="DJ733" s="7"/>
      <c r="DK733" s="7"/>
      <c r="DL733" s="7"/>
      <c r="DM733" s="7"/>
      <c r="DN733" s="7"/>
      <c r="DO733" s="7"/>
      <c r="DP733" s="7"/>
      <c r="DQ733" s="7"/>
      <c r="DR733" s="7"/>
      <c r="DS733" s="7"/>
      <c r="DT733" s="7"/>
      <c r="DU733" s="7"/>
      <c r="DV733" s="7"/>
      <c r="DW733" s="7"/>
      <c r="DX733" s="7"/>
      <c r="DY733" s="7"/>
      <c r="DZ733" s="7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7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  <c r="HM733" s="7"/>
      <c r="HN733" s="7"/>
      <c r="HO733" s="7"/>
      <c r="HP733" s="7"/>
      <c r="HQ733" s="7"/>
      <c r="HR733" s="7"/>
      <c r="HS733" s="7"/>
      <c r="HT733" s="7"/>
      <c r="HU733" s="7"/>
      <c r="HV733" s="7"/>
      <c r="HW733" s="7"/>
      <c r="HX733" s="7"/>
      <c r="HY733" s="7"/>
      <c r="HZ733" s="7"/>
      <c r="IA733" s="7"/>
      <c r="IB733" s="7"/>
      <c r="IC733" s="7"/>
      <c r="ID733" s="7"/>
      <c r="IE733" s="7"/>
      <c r="IF733" s="7"/>
      <c r="IG733" s="7"/>
      <c r="IH733" s="7"/>
      <c r="II733" s="7"/>
      <c r="IJ733" s="7"/>
    </row>
    <row r="734" spans="1:244" ht="31.5" x14ac:dyDescent="0.2">
      <c r="A734" s="37"/>
      <c r="B734" s="21" t="s">
        <v>24</v>
      </c>
      <c r="C734" s="28">
        <v>16811.41</v>
      </c>
      <c r="D734" s="16">
        <v>0</v>
      </c>
      <c r="E734" s="16">
        <v>0</v>
      </c>
      <c r="F734" s="16">
        <f t="shared" si="112"/>
        <v>16811.41</v>
      </c>
      <c r="G734" s="17"/>
    </row>
    <row r="735" spans="1:244" ht="13.5" x14ac:dyDescent="0.2">
      <c r="A735" s="37"/>
      <c r="B735" s="21" t="s">
        <v>122</v>
      </c>
      <c r="C735" s="22">
        <v>3820.73</v>
      </c>
      <c r="D735" s="22">
        <v>0</v>
      </c>
      <c r="E735" s="22">
        <v>0</v>
      </c>
      <c r="F735" s="16">
        <f t="shared" si="112"/>
        <v>3820.73</v>
      </c>
      <c r="G735" s="2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</row>
    <row r="736" spans="1:244" x14ac:dyDescent="0.2">
      <c r="A736" s="37"/>
      <c r="B736" s="21" t="s">
        <v>26</v>
      </c>
      <c r="C736" s="16">
        <v>11524928.65</v>
      </c>
      <c r="D736" s="16">
        <v>0</v>
      </c>
      <c r="E736" s="16">
        <v>0</v>
      </c>
      <c r="F736" s="16">
        <f t="shared" si="112"/>
        <v>11524928.65</v>
      </c>
      <c r="G736" s="17"/>
    </row>
    <row r="737" spans="1:9" ht="31.5" x14ac:dyDescent="0.2">
      <c r="A737" s="37"/>
      <c r="B737" s="21" t="s">
        <v>27</v>
      </c>
      <c r="C737" s="16"/>
      <c r="D737" s="16"/>
      <c r="E737" s="16">
        <v>1424434.59</v>
      </c>
      <c r="F737" s="16">
        <f t="shared" si="112"/>
        <v>1424434.59</v>
      </c>
      <c r="G737" s="24"/>
    </row>
    <row r="738" spans="1:9" x14ac:dyDescent="0.2">
      <c r="A738" s="37"/>
      <c r="B738" s="26" t="s">
        <v>28</v>
      </c>
      <c r="C738" s="16">
        <f>C720+C721+C728+C731+C736+C737+C733+C730+C722+C735+C734</f>
        <v>16717200.360000003</v>
      </c>
      <c r="D738" s="16">
        <f t="shared" ref="D738:F738" si="114">D720+D721+D728+D731+D736+D737+D733+D730+D722+D735+D734</f>
        <v>954204.83000000007</v>
      </c>
      <c r="E738" s="16">
        <f t="shared" si="114"/>
        <v>1424434.59</v>
      </c>
      <c r="F738" s="16">
        <f t="shared" si="114"/>
        <v>19095839.780000001</v>
      </c>
      <c r="G738" s="17">
        <f>F738/C978*100</f>
        <v>0.26174029854918024</v>
      </c>
      <c r="I738" s="8"/>
    </row>
    <row r="739" spans="1:9" x14ac:dyDescent="0.2">
      <c r="A739" s="37">
        <v>37</v>
      </c>
      <c r="B739" s="18" t="s">
        <v>135</v>
      </c>
      <c r="C739" s="30"/>
      <c r="D739" s="30"/>
      <c r="E739" s="30"/>
      <c r="F739" s="30"/>
      <c r="G739" s="24"/>
    </row>
    <row r="740" spans="1:9" s="7" customFormat="1" x14ac:dyDescent="0.2">
      <c r="A740" s="37"/>
      <c r="B740" s="21" t="s">
        <v>9</v>
      </c>
      <c r="C740" s="16">
        <v>223477.91</v>
      </c>
      <c r="D740" s="16">
        <v>604461.06999999995</v>
      </c>
      <c r="E740" s="16">
        <v>0</v>
      </c>
      <c r="F740" s="16">
        <f t="shared" ref="F740:F747" si="115">SUM(C740+D740+E740)</f>
        <v>827938.98</v>
      </c>
      <c r="G740" s="17"/>
    </row>
    <row r="741" spans="1:9" x14ac:dyDescent="0.2">
      <c r="A741" s="37"/>
      <c r="B741" s="21" t="s">
        <v>66</v>
      </c>
      <c r="C741" s="16">
        <v>5104733.63</v>
      </c>
      <c r="D741" s="16">
        <v>0</v>
      </c>
      <c r="E741" s="16">
        <v>0</v>
      </c>
      <c r="F741" s="16">
        <f t="shared" si="115"/>
        <v>5104733.63</v>
      </c>
      <c r="G741" s="17"/>
    </row>
    <row r="742" spans="1:9" ht="30" customHeight="1" x14ac:dyDescent="0.2">
      <c r="A742" s="37"/>
      <c r="B742" s="21" t="s">
        <v>115</v>
      </c>
      <c r="C742" s="16">
        <v>83138.25</v>
      </c>
      <c r="D742" s="30">
        <v>0</v>
      </c>
      <c r="E742" s="30">
        <v>0</v>
      </c>
      <c r="F742" s="30">
        <f t="shared" si="115"/>
        <v>83138.25</v>
      </c>
      <c r="G742" s="24"/>
    </row>
    <row r="743" spans="1:9" x14ac:dyDescent="0.2">
      <c r="A743" s="37"/>
      <c r="B743" s="21" t="s">
        <v>14</v>
      </c>
      <c r="C743" s="16">
        <f>SUM(C744:C745)</f>
        <v>7251.16</v>
      </c>
      <c r="D743" s="16">
        <f>SUM(D744:D745)</f>
        <v>51105.97</v>
      </c>
      <c r="E743" s="16">
        <v>0</v>
      </c>
      <c r="F743" s="16">
        <f t="shared" si="115"/>
        <v>58357.130000000005</v>
      </c>
      <c r="G743" s="17"/>
    </row>
    <row r="744" spans="1:9" x14ac:dyDescent="0.2">
      <c r="A744" s="37"/>
      <c r="B744" s="25" t="s">
        <v>15</v>
      </c>
      <c r="C744" s="30">
        <v>0</v>
      </c>
      <c r="D744" s="30">
        <v>51105.97</v>
      </c>
      <c r="E744" s="30">
        <v>0</v>
      </c>
      <c r="F744" s="30">
        <f t="shared" si="115"/>
        <v>51105.97</v>
      </c>
      <c r="G744" s="24"/>
    </row>
    <row r="745" spans="1:9" x14ac:dyDescent="0.2">
      <c r="A745" s="37"/>
      <c r="B745" s="25" t="s">
        <v>16</v>
      </c>
      <c r="C745" s="30">
        <v>7251.16</v>
      </c>
      <c r="D745" s="30">
        <v>0</v>
      </c>
      <c r="E745" s="30">
        <v>0</v>
      </c>
      <c r="F745" s="30">
        <f t="shared" si="115"/>
        <v>7251.16</v>
      </c>
      <c r="G745" s="24"/>
    </row>
    <row r="746" spans="1:9" x14ac:dyDescent="0.2">
      <c r="A746" s="37"/>
      <c r="B746" s="21" t="s">
        <v>33</v>
      </c>
      <c r="C746" s="16">
        <v>2710.62</v>
      </c>
      <c r="D746" s="16">
        <v>614627.42000000004</v>
      </c>
      <c r="E746" s="16">
        <v>0</v>
      </c>
      <c r="F746" s="16">
        <f t="shared" si="115"/>
        <v>617338.04</v>
      </c>
      <c r="G746" s="17"/>
    </row>
    <row r="747" spans="1:9" x14ac:dyDescent="0.2">
      <c r="A747" s="37"/>
      <c r="B747" s="25" t="s">
        <v>31</v>
      </c>
      <c r="C747" s="30">
        <v>0</v>
      </c>
      <c r="D747" s="30">
        <v>614627.42000000004</v>
      </c>
      <c r="E747" s="16">
        <v>0</v>
      </c>
      <c r="F747" s="16">
        <f t="shared" si="115"/>
        <v>614627.42000000004</v>
      </c>
      <c r="G747" s="24"/>
    </row>
    <row r="748" spans="1:9" x14ac:dyDescent="0.2">
      <c r="A748" s="37"/>
      <c r="B748" s="21" t="s">
        <v>21</v>
      </c>
      <c r="C748" s="16">
        <v>48752.12</v>
      </c>
      <c r="D748" s="16">
        <f>SUM(D749:D749)</f>
        <v>0</v>
      </c>
      <c r="E748" s="16">
        <v>0</v>
      </c>
      <c r="F748" s="16">
        <f t="shared" ref="F748:F752" si="116">SUM(C748+D748+E748)</f>
        <v>48752.12</v>
      </c>
      <c r="G748" s="17"/>
    </row>
    <row r="749" spans="1:9" x14ac:dyDescent="0.2">
      <c r="A749" s="37"/>
      <c r="B749" s="25" t="s">
        <v>22</v>
      </c>
      <c r="C749" s="30">
        <v>48752.12</v>
      </c>
      <c r="D749" s="30">
        <v>0</v>
      </c>
      <c r="E749" s="30">
        <v>0</v>
      </c>
      <c r="F749" s="30">
        <f t="shared" si="116"/>
        <v>48752.12</v>
      </c>
      <c r="G749" s="17"/>
    </row>
    <row r="750" spans="1:9" x14ac:dyDescent="0.2">
      <c r="A750" s="37"/>
      <c r="B750" s="21" t="s">
        <v>23</v>
      </c>
      <c r="C750" s="16">
        <v>14146.21</v>
      </c>
      <c r="D750" s="16">
        <v>33007.839999999997</v>
      </c>
      <c r="E750" s="16">
        <v>0</v>
      </c>
      <c r="F750" s="16">
        <f t="shared" si="116"/>
        <v>47154.049999999996</v>
      </c>
      <c r="G750" s="17"/>
    </row>
    <row r="751" spans="1:9" x14ac:dyDescent="0.2">
      <c r="A751" s="37"/>
      <c r="B751" s="21" t="s">
        <v>26</v>
      </c>
      <c r="C751" s="16">
        <v>9555750</v>
      </c>
      <c r="D751" s="16">
        <v>0</v>
      </c>
      <c r="E751" s="16">
        <v>0</v>
      </c>
      <c r="F751" s="16">
        <f t="shared" si="116"/>
        <v>9555750</v>
      </c>
      <c r="G751" s="17"/>
    </row>
    <row r="752" spans="1:9" ht="31.5" x14ac:dyDescent="0.2">
      <c r="A752" s="37"/>
      <c r="B752" s="21" t="s">
        <v>27</v>
      </c>
      <c r="C752" s="16"/>
      <c r="D752" s="16"/>
      <c r="E752" s="16">
        <v>2173898.96</v>
      </c>
      <c r="F752" s="16">
        <f t="shared" si="116"/>
        <v>2173898.96</v>
      </c>
      <c r="G752" s="17"/>
    </row>
    <row r="753" spans="1:9" x14ac:dyDescent="0.2">
      <c r="A753" s="37"/>
      <c r="B753" s="26" t="s">
        <v>28</v>
      </c>
      <c r="C753" s="16">
        <f>C740+C741+C742+C743+C746+C748+C750+C751+C752</f>
        <v>15039959.9</v>
      </c>
      <c r="D753" s="16">
        <f t="shared" ref="D753:F753" si="117">D740+D741+D742+D743+D746+D748+D750+D751+D752</f>
        <v>1303202.3</v>
      </c>
      <c r="E753" s="16">
        <f t="shared" si="117"/>
        <v>2173898.96</v>
      </c>
      <c r="F753" s="16">
        <f t="shared" si="117"/>
        <v>18517061.16</v>
      </c>
      <c r="G753" s="17">
        <f>F753/C978*100</f>
        <v>0.25380717329582819</v>
      </c>
      <c r="I753" s="8"/>
    </row>
    <row r="754" spans="1:9" x14ac:dyDescent="0.2">
      <c r="A754" s="37">
        <v>38</v>
      </c>
      <c r="B754" s="35" t="s">
        <v>131</v>
      </c>
      <c r="C754" s="16"/>
      <c r="D754" s="16"/>
      <c r="E754" s="16"/>
      <c r="F754" s="16"/>
      <c r="G754" s="17"/>
    </row>
    <row r="755" spans="1:9" x14ac:dyDescent="0.2">
      <c r="A755" s="37"/>
      <c r="B755" s="21" t="s">
        <v>10</v>
      </c>
      <c r="C755" s="16">
        <v>7676860.6600000001</v>
      </c>
      <c r="D755" s="16">
        <v>0</v>
      </c>
      <c r="E755" s="16">
        <v>0</v>
      </c>
      <c r="F755" s="16">
        <f>E755+D755+C755</f>
        <v>7676860.6600000001</v>
      </c>
      <c r="G755" s="17"/>
    </row>
    <row r="756" spans="1:9" x14ac:dyDescent="0.2">
      <c r="A756" s="37"/>
      <c r="B756" s="21" t="s">
        <v>9</v>
      </c>
      <c r="C756" s="16">
        <v>0</v>
      </c>
      <c r="D756" s="16">
        <v>2795397.44</v>
      </c>
      <c r="E756" s="16">
        <v>0</v>
      </c>
      <c r="F756" s="16">
        <f t="shared" ref="F756:F769" si="118">E756+D756+C756</f>
        <v>2795397.44</v>
      </c>
      <c r="G756" s="17"/>
    </row>
    <row r="757" spans="1:9" ht="21" x14ac:dyDescent="0.2">
      <c r="A757" s="37"/>
      <c r="B757" s="21" t="s">
        <v>115</v>
      </c>
      <c r="C757" s="16">
        <v>238239.19</v>
      </c>
      <c r="D757" s="16">
        <v>0</v>
      </c>
      <c r="E757" s="16">
        <v>0</v>
      </c>
      <c r="F757" s="16">
        <f t="shared" si="118"/>
        <v>238239.19</v>
      </c>
      <c r="G757" s="17"/>
    </row>
    <row r="758" spans="1:9" x14ac:dyDescent="0.2">
      <c r="A758" s="37"/>
      <c r="B758" s="21" t="s">
        <v>14</v>
      </c>
      <c r="C758" s="16">
        <f>C759+C760</f>
        <v>7655.46</v>
      </c>
      <c r="D758" s="16">
        <f>D759+D760</f>
        <v>102298.09</v>
      </c>
      <c r="E758" s="16">
        <v>0</v>
      </c>
      <c r="F758" s="16">
        <f t="shared" si="118"/>
        <v>109953.55</v>
      </c>
      <c r="G758" s="24"/>
    </row>
    <row r="759" spans="1:9" x14ac:dyDescent="0.2">
      <c r="A759" s="37"/>
      <c r="B759" s="25" t="s">
        <v>15</v>
      </c>
      <c r="C759" s="30">
        <v>0</v>
      </c>
      <c r="D759" s="30">
        <v>102298.09</v>
      </c>
      <c r="E759" s="30">
        <v>0</v>
      </c>
      <c r="F759" s="30">
        <f t="shared" si="118"/>
        <v>102298.09</v>
      </c>
      <c r="G759" s="24"/>
    </row>
    <row r="760" spans="1:9" x14ac:dyDescent="0.2">
      <c r="A760" s="37"/>
      <c r="B760" s="25" t="s">
        <v>16</v>
      </c>
      <c r="C760" s="30">
        <v>7655.46</v>
      </c>
      <c r="D760" s="30">
        <v>0</v>
      </c>
      <c r="E760" s="30">
        <v>0</v>
      </c>
      <c r="F760" s="30">
        <f t="shared" si="118"/>
        <v>7655.46</v>
      </c>
      <c r="G760" s="24"/>
    </row>
    <row r="761" spans="1:9" x14ac:dyDescent="0.2">
      <c r="A761" s="37"/>
      <c r="B761" s="21" t="s">
        <v>17</v>
      </c>
      <c r="C761" s="16">
        <v>12894.77</v>
      </c>
      <c r="D761" s="16">
        <v>212349.53</v>
      </c>
      <c r="E761" s="16">
        <v>0</v>
      </c>
      <c r="F761" s="16">
        <f t="shared" si="118"/>
        <v>225244.3</v>
      </c>
      <c r="G761" s="24"/>
    </row>
    <row r="762" spans="1:9" x14ac:dyDescent="0.2">
      <c r="A762" s="37"/>
      <c r="B762" s="25" t="s">
        <v>18</v>
      </c>
      <c r="C762" s="30">
        <v>0</v>
      </c>
      <c r="D762" s="30">
        <v>212349.53</v>
      </c>
      <c r="E762" s="30">
        <v>0</v>
      </c>
      <c r="F762" s="30">
        <f t="shared" si="118"/>
        <v>212349.53</v>
      </c>
      <c r="G762" s="17"/>
    </row>
    <row r="763" spans="1:9" x14ac:dyDescent="0.2">
      <c r="A763" s="37"/>
      <c r="B763" s="21" t="s">
        <v>19</v>
      </c>
      <c r="C763" s="22">
        <v>5.81</v>
      </c>
      <c r="D763" s="22">
        <v>0</v>
      </c>
      <c r="E763" s="22">
        <v>0</v>
      </c>
      <c r="F763" s="16">
        <f t="shared" ref="F763" si="119">SUM(C763+D763+E763)</f>
        <v>5.81</v>
      </c>
      <c r="G763" s="17"/>
    </row>
    <row r="764" spans="1:9" x14ac:dyDescent="0.2">
      <c r="A764" s="37"/>
      <c r="B764" s="21" t="s">
        <v>108</v>
      </c>
      <c r="C764" s="22">
        <v>10377.35</v>
      </c>
      <c r="D764" s="22">
        <v>1102.02</v>
      </c>
      <c r="E764" s="22">
        <v>0</v>
      </c>
      <c r="F764" s="16">
        <f t="shared" si="118"/>
        <v>11479.37</v>
      </c>
      <c r="G764" s="17"/>
    </row>
    <row r="765" spans="1:9" x14ac:dyDescent="0.2">
      <c r="A765" s="37"/>
      <c r="B765" s="21" t="s">
        <v>21</v>
      </c>
      <c r="C765" s="16">
        <v>500909.23</v>
      </c>
      <c r="D765" s="16">
        <f t="shared" ref="D765:F765" si="120">D766</f>
        <v>0</v>
      </c>
      <c r="E765" s="16">
        <f t="shared" si="120"/>
        <v>0</v>
      </c>
      <c r="F765" s="16">
        <f t="shared" si="120"/>
        <v>500909.23</v>
      </c>
      <c r="G765" s="24"/>
    </row>
    <row r="766" spans="1:9" x14ac:dyDescent="0.2">
      <c r="A766" s="37"/>
      <c r="B766" s="25" t="s">
        <v>22</v>
      </c>
      <c r="C766" s="30">
        <v>500909.23</v>
      </c>
      <c r="D766" s="30">
        <v>0</v>
      </c>
      <c r="E766" s="30">
        <v>0</v>
      </c>
      <c r="F766" s="30">
        <f t="shared" si="118"/>
        <v>500909.23</v>
      </c>
      <c r="G766" s="24"/>
    </row>
    <row r="767" spans="1:9" x14ac:dyDescent="0.2">
      <c r="A767" s="37"/>
      <c r="B767" s="21" t="s">
        <v>23</v>
      </c>
      <c r="C767" s="16">
        <v>36366.800000000003</v>
      </c>
      <c r="D767" s="16">
        <v>84855.75</v>
      </c>
      <c r="E767" s="16">
        <v>0</v>
      </c>
      <c r="F767" s="16">
        <f t="shared" si="118"/>
        <v>121222.55</v>
      </c>
      <c r="G767" s="24"/>
    </row>
    <row r="768" spans="1:9" x14ac:dyDescent="0.2">
      <c r="A768" s="37"/>
      <c r="B768" s="21" t="s">
        <v>26</v>
      </c>
      <c r="C768" s="16">
        <v>380000</v>
      </c>
      <c r="D768" s="16"/>
      <c r="E768" s="16">
        <v>0</v>
      </c>
      <c r="F768" s="16">
        <f t="shared" si="118"/>
        <v>380000</v>
      </c>
      <c r="G768" s="24"/>
    </row>
    <row r="769" spans="1:244" ht="31.5" x14ac:dyDescent="0.2">
      <c r="A769" s="37"/>
      <c r="B769" s="21" t="s">
        <v>27</v>
      </c>
      <c r="C769" s="16"/>
      <c r="D769" s="16"/>
      <c r="E769" s="16">
        <v>6154411.6399999997</v>
      </c>
      <c r="F769" s="16">
        <f t="shared" si="118"/>
        <v>6154411.6399999997</v>
      </c>
      <c r="G769" s="24"/>
    </row>
    <row r="770" spans="1:244" x14ac:dyDescent="0.2">
      <c r="A770" s="37"/>
      <c r="B770" s="26" t="s">
        <v>28</v>
      </c>
      <c r="C770" s="16">
        <f>C755+C756+C757+C758+C761+C764+C765+C767+C768+C769+C763</f>
        <v>8863309.2700000014</v>
      </c>
      <c r="D770" s="16">
        <f t="shared" ref="D770:F770" si="121">D755+D756+D757+D758+D761+D764+D765+D767+D768+D769+D763</f>
        <v>3196002.8299999996</v>
      </c>
      <c r="E770" s="16">
        <f t="shared" si="121"/>
        <v>6154411.6399999997</v>
      </c>
      <c r="F770" s="16">
        <f t="shared" si="121"/>
        <v>18213723.739999998</v>
      </c>
      <c r="G770" s="17">
        <f>F770/C978*100</f>
        <v>0.24964942858354311</v>
      </c>
    </row>
    <row r="771" spans="1:244" x14ac:dyDescent="0.2">
      <c r="A771" s="37">
        <v>39</v>
      </c>
      <c r="B771" s="36" t="s">
        <v>112</v>
      </c>
      <c r="C771" s="16"/>
      <c r="D771" s="16"/>
      <c r="E771" s="16"/>
      <c r="F771" s="16"/>
      <c r="G771" s="24"/>
    </row>
    <row r="772" spans="1:244" x14ac:dyDescent="0.2">
      <c r="A772" s="37"/>
      <c r="B772" s="21" t="s">
        <v>9</v>
      </c>
      <c r="C772" s="16">
        <v>887144.98</v>
      </c>
      <c r="D772" s="16">
        <v>1605778.74</v>
      </c>
      <c r="E772" s="16">
        <v>0</v>
      </c>
      <c r="F772" s="16">
        <f t="shared" ref="F772:F787" si="122">SUM(C772+D772+E772)</f>
        <v>2492923.7199999997</v>
      </c>
      <c r="G772" s="17"/>
    </row>
    <row r="773" spans="1:244" x14ac:dyDescent="0.2">
      <c r="A773" s="37"/>
      <c r="B773" s="21" t="s">
        <v>10</v>
      </c>
      <c r="C773" s="16">
        <v>9488334.6400000006</v>
      </c>
      <c r="D773" s="16">
        <v>0</v>
      </c>
      <c r="E773" s="16">
        <v>0</v>
      </c>
      <c r="F773" s="16">
        <f t="shared" si="122"/>
        <v>9488334.6400000006</v>
      </c>
      <c r="G773" s="24"/>
    </row>
    <row r="774" spans="1:244" x14ac:dyDescent="0.2">
      <c r="A774" s="37"/>
      <c r="B774" s="21" t="s">
        <v>11</v>
      </c>
      <c r="C774" s="16">
        <v>7516.8</v>
      </c>
      <c r="D774" s="16">
        <v>0</v>
      </c>
      <c r="E774" s="16">
        <v>0</v>
      </c>
      <c r="F774" s="16">
        <f t="shared" si="122"/>
        <v>7516.8</v>
      </c>
      <c r="G774" s="24"/>
    </row>
    <row r="775" spans="1:244" x14ac:dyDescent="0.2">
      <c r="A775" s="37"/>
      <c r="B775" s="25" t="s">
        <v>13</v>
      </c>
      <c r="C775" s="30">
        <v>7516.8</v>
      </c>
      <c r="D775" s="30">
        <v>0</v>
      </c>
      <c r="E775" s="30">
        <v>0</v>
      </c>
      <c r="F775" s="30">
        <f t="shared" si="122"/>
        <v>7516.8</v>
      </c>
      <c r="G775" s="24"/>
    </row>
    <row r="776" spans="1:244" x14ac:dyDescent="0.2">
      <c r="A776" s="37"/>
      <c r="B776" s="21" t="s">
        <v>14</v>
      </c>
      <c r="C776" s="16">
        <f>C777+C778</f>
        <v>58414.26</v>
      </c>
      <c r="D776" s="16">
        <f>D777+D778</f>
        <v>2099.5100000000002</v>
      </c>
      <c r="E776" s="16">
        <v>0</v>
      </c>
      <c r="F776" s="16">
        <f t="shared" si="122"/>
        <v>60513.770000000004</v>
      </c>
      <c r="G776" s="24"/>
    </row>
    <row r="777" spans="1:244" x14ac:dyDescent="0.2">
      <c r="A777" s="37"/>
      <c r="B777" s="25" t="s">
        <v>15</v>
      </c>
      <c r="C777" s="30">
        <v>0</v>
      </c>
      <c r="D777" s="30">
        <v>2099.5100000000002</v>
      </c>
      <c r="E777" s="30">
        <v>0</v>
      </c>
      <c r="F777" s="30">
        <f>SUM(C777+D777+E777)</f>
        <v>2099.5100000000002</v>
      </c>
      <c r="G777" s="24"/>
    </row>
    <row r="778" spans="1:244" x14ac:dyDescent="0.2">
      <c r="A778" s="37"/>
      <c r="B778" s="25" t="s">
        <v>16</v>
      </c>
      <c r="C778" s="30">
        <v>58414.26</v>
      </c>
      <c r="D778" s="30">
        <v>0</v>
      </c>
      <c r="E778" s="30">
        <v>0</v>
      </c>
      <c r="F778" s="30">
        <f>SUM(C778+D778+E778)</f>
        <v>58414.26</v>
      </c>
      <c r="G778" s="24"/>
    </row>
    <row r="779" spans="1:244" x14ac:dyDescent="0.2">
      <c r="A779" s="37"/>
      <c r="B779" s="21" t="s">
        <v>33</v>
      </c>
      <c r="C779" s="16">
        <v>4194.7</v>
      </c>
      <c r="D779" s="16">
        <v>761474.44</v>
      </c>
      <c r="E779" s="16">
        <v>0</v>
      </c>
      <c r="F779" s="16">
        <f t="shared" si="122"/>
        <v>765669.1399999999</v>
      </c>
      <c r="G779" s="24"/>
    </row>
    <row r="780" spans="1:244" x14ac:dyDescent="0.2">
      <c r="A780" s="37"/>
      <c r="B780" s="25" t="s">
        <v>31</v>
      </c>
      <c r="C780" s="30">
        <v>0</v>
      </c>
      <c r="D780" s="30">
        <v>489094.96</v>
      </c>
      <c r="E780" s="16">
        <v>0</v>
      </c>
      <c r="F780" s="30">
        <f t="shared" si="122"/>
        <v>489094.96</v>
      </c>
      <c r="G780" s="24"/>
    </row>
    <row r="781" spans="1:244" x14ac:dyDescent="0.2">
      <c r="A781" s="37"/>
      <c r="B781" s="21" t="s">
        <v>37</v>
      </c>
      <c r="C781" s="28">
        <v>0</v>
      </c>
      <c r="D781" s="28">
        <v>4197.6000000000004</v>
      </c>
      <c r="E781" s="16">
        <v>0</v>
      </c>
      <c r="F781" s="16">
        <f t="shared" si="122"/>
        <v>4197.6000000000004</v>
      </c>
      <c r="G781" s="17"/>
    </row>
    <row r="782" spans="1:244" x14ac:dyDescent="0.2">
      <c r="A782" s="37"/>
      <c r="B782" s="21" t="s">
        <v>19</v>
      </c>
      <c r="C782" s="28">
        <v>123.1</v>
      </c>
      <c r="D782" s="28">
        <v>0</v>
      </c>
      <c r="E782" s="16">
        <v>0</v>
      </c>
      <c r="F782" s="16">
        <f t="shared" si="122"/>
        <v>123.1</v>
      </c>
      <c r="G782" s="17"/>
    </row>
    <row r="783" spans="1:244" x14ac:dyDescent="0.2">
      <c r="A783" s="37"/>
      <c r="B783" s="21" t="s">
        <v>21</v>
      </c>
      <c r="C783" s="16">
        <v>43661.97</v>
      </c>
      <c r="D783" s="16">
        <f>SUM(D784:D784)</f>
        <v>0</v>
      </c>
      <c r="E783" s="16">
        <v>0</v>
      </c>
      <c r="F783" s="16">
        <f t="shared" si="122"/>
        <v>43661.97</v>
      </c>
      <c r="G783" s="24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  <c r="DY783" s="9"/>
      <c r="DZ783" s="9"/>
      <c r="EA783" s="9"/>
      <c r="EB783" s="9"/>
      <c r="EC783" s="9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9"/>
      <c r="EO783" s="9"/>
      <c r="EP783" s="9"/>
      <c r="EQ783" s="9"/>
      <c r="ER783" s="9"/>
      <c r="ES783" s="9"/>
      <c r="ET783" s="9"/>
      <c r="EU783" s="9"/>
      <c r="EV783" s="9"/>
      <c r="EW783" s="9"/>
      <c r="EX783" s="9"/>
      <c r="EY783" s="9"/>
      <c r="EZ783" s="9"/>
      <c r="FA783" s="9"/>
      <c r="FB783" s="9"/>
      <c r="FC783" s="9"/>
      <c r="FD783" s="9"/>
      <c r="FE783" s="9"/>
      <c r="FF783" s="9"/>
      <c r="FG783" s="9"/>
      <c r="FH783" s="9"/>
      <c r="FI783" s="9"/>
      <c r="FJ783" s="9"/>
      <c r="FK783" s="9"/>
      <c r="FL783" s="9"/>
      <c r="FM783" s="9"/>
      <c r="FN783" s="9"/>
      <c r="FO783" s="9"/>
      <c r="FP783" s="9"/>
      <c r="FQ783" s="9"/>
      <c r="FR783" s="9"/>
      <c r="FS783" s="9"/>
      <c r="FT783" s="9"/>
      <c r="FU783" s="9"/>
      <c r="FV783" s="9"/>
      <c r="FW783" s="9"/>
      <c r="FX783" s="9"/>
      <c r="FY783" s="9"/>
      <c r="FZ783" s="9"/>
      <c r="GA783" s="9"/>
      <c r="GB783" s="9"/>
      <c r="GC783" s="9"/>
      <c r="GD783" s="9"/>
      <c r="GE783" s="9"/>
      <c r="GF783" s="9"/>
      <c r="GG783" s="9"/>
      <c r="GH783" s="9"/>
      <c r="GI783" s="9"/>
      <c r="GJ783" s="9"/>
      <c r="GK783" s="9"/>
      <c r="GL783" s="9"/>
      <c r="GM783" s="9"/>
      <c r="GN783" s="9"/>
      <c r="GO783" s="9"/>
      <c r="GP783" s="9"/>
      <c r="GQ783" s="9"/>
      <c r="GR783" s="9"/>
      <c r="GS783" s="9"/>
      <c r="GT783" s="9"/>
      <c r="GU783" s="9"/>
      <c r="GV783" s="9"/>
      <c r="GW783" s="9"/>
      <c r="GX783" s="9"/>
      <c r="GY783" s="9"/>
      <c r="GZ783" s="9"/>
      <c r="HA783" s="9"/>
      <c r="HB783" s="9"/>
      <c r="HC783" s="9"/>
      <c r="HD783" s="9"/>
      <c r="HE783" s="9"/>
      <c r="HF783" s="9"/>
      <c r="HG783" s="9"/>
      <c r="HH783" s="9"/>
      <c r="HI783" s="9"/>
      <c r="HJ783" s="9"/>
      <c r="HK783" s="9"/>
      <c r="HL783" s="9"/>
      <c r="HM783" s="9"/>
      <c r="HN783" s="9"/>
      <c r="HO783" s="9"/>
      <c r="HP783" s="9"/>
      <c r="HQ783" s="9"/>
      <c r="HR783" s="9"/>
      <c r="HS783" s="9"/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  <c r="IG783" s="9"/>
      <c r="IH783" s="9"/>
      <c r="II783" s="9"/>
      <c r="IJ783" s="9"/>
    </row>
    <row r="784" spans="1:244" x14ac:dyDescent="0.2">
      <c r="A784" s="37"/>
      <c r="B784" s="25" t="s">
        <v>106</v>
      </c>
      <c r="C784" s="30">
        <v>43661.97</v>
      </c>
      <c r="D784" s="16">
        <v>0</v>
      </c>
      <c r="E784" s="16">
        <v>0</v>
      </c>
      <c r="F784" s="30">
        <f t="shared" si="122"/>
        <v>43661.97</v>
      </c>
      <c r="G784" s="24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  <c r="DY784" s="9"/>
      <c r="DZ784" s="9"/>
      <c r="EA784" s="9"/>
      <c r="EB784" s="9"/>
      <c r="EC784" s="9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9"/>
      <c r="EO784" s="9"/>
      <c r="EP784" s="9"/>
      <c r="EQ784" s="9"/>
      <c r="ER784" s="9"/>
      <c r="ES784" s="9"/>
      <c r="ET784" s="9"/>
      <c r="EU784" s="9"/>
      <c r="EV784" s="9"/>
      <c r="EW784" s="9"/>
      <c r="EX784" s="9"/>
      <c r="EY784" s="9"/>
      <c r="EZ784" s="9"/>
      <c r="FA784" s="9"/>
      <c r="FB784" s="9"/>
      <c r="FC784" s="9"/>
      <c r="FD784" s="9"/>
      <c r="FE784" s="9"/>
      <c r="FF784" s="9"/>
      <c r="FG784" s="9"/>
      <c r="FH784" s="9"/>
      <c r="FI784" s="9"/>
      <c r="FJ784" s="9"/>
      <c r="FK784" s="9"/>
      <c r="FL784" s="9"/>
      <c r="FM784" s="9"/>
      <c r="FN784" s="9"/>
      <c r="FO784" s="9"/>
      <c r="FP784" s="9"/>
      <c r="FQ784" s="9"/>
      <c r="FR784" s="9"/>
      <c r="FS784" s="9"/>
      <c r="FT784" s="9"/>
      <c r="FU784" s="9"/>
      <c r="FV784" s="9"/>
      <c r="FW784" s="9"/>
      <c r="FX784" s="9"/>
      <c r="FY784" s="9"/>
      <c r="FZ784" s="9"/>
      <c r="GA784" s="9"/>
      <c r="GB784" s="9"/>
      <c r="GC784" s="9"/>
      <c r="GD784" s="9"/>
      <c r="GE784" s="9"/>
      <c r="GF784" s="9"/>
      <c r="GG784" s="9"/>
      <c r="GH784" s="9"/>
      <c r="GI784" s="9"/>
      <c r="GJ784" s="9"/>
      <c r="GK784" s="9"/>
      <c r="GL784" s="9"/>
      <c r="GM784" s="9"/>
      <c r="GN784" s="9"/>
      <c r="GO784" s="9"/>
      <c r="GP784" s="9"/>
      <c r="GQ784" s="9"/>
      <c r="GR784" s="9"/>
      <c r="GS784" s="9"/>
      <c r="GT784" s="9"/>
      <c r="GU784" s="9"/>
      <c r="GV784" s="9"/>
      <c r="GW784" s="9"/>
      <c r="GX784" s="9"/>
      <c r="GY784" s="9"/>
      <c r="GZ784" s="9"/>
      <c r="HA784" s="9"/>
      <c r="HB784" s="9"/>
      <c r="HC784" s="9"/>
      <c r="HD784" s="9"/>
      <c r="HE784" s="9"/>
      <c r="HF784" s="9"/>
      <c r="HG784" s="9"/>
      <c r="HH784" s="9"/>
      <c r="HI784" s="9"/>
      <c r="HJ784" s="9"/>
      <c r="HK784" s="9"/>
      <c r="HL784" s="9"/>
      <c r="HM784" s="9"/>
      <c r="HN784" s="9"/>
      <c r="HO784" s="9"/>
      <c r="HP784" s="9"/>
      <c r="HQ784" s="9"/>
      <c r="HR784" s="9"/>
      <c r="HS784" s="9"/>
      <c r="HT784" s="9"/>
      <c r="HU784" s="9"/>
      <c r="HV784" s="9"/>
      <c r="HW784" s="9"/>
      <c r="HX784" s="9"/>
      <c r="HY784" s="9"/>
      <c r="HZ784" s="9"/>
      <c r="IA784" s="9"/>
      <c r="IB784" s="9"/>
      <c r="IC784" s="9"/>
      <c r="ID784" s="9"/>
      <c r="IE784" s="9"/>
      <c r="IF784" s="9"/>
      <c r="IG784" s="9"/>
      <c r="IH784" s="9"/>
      <c r="II784" s="9"/>
      <c r="IJ784" s="9"/>
    </row>
    <row r="785" spans="1:244" x14ac:dyDescent="0.2">
      <c r="A785" s="37"/>
      <c r="B785" s="21" t="s">
        <v>23</v>
      </c>
      <c r="C785" s="16">
        <v>13544.61</v>
      </c>
      <c r="D785" s="16">
        <v>31704.11</v>
      </c>
      <c r="E785" s="16">
        <v>0</v>
      </c>
      <c r="F785" s="16">
        <f t="shared" si="122"/>
        <v>45248.72</v>
      </c>
      <c r="G785" s="24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  <c r="DY785" s="9"/>
      <c r="DZ785" s="9"/>
      <c r="EA785" s="9"/>
      <c r="EB785" s="9"/>
      <c r="EC785" s="9"/>
      <c r="ED785" s="9"/>
      <c r="EE785" s="9"/>
      <c r="EF785" s="9"/>
      <c r="EG785" s="9"/>
      <c r="EH785" s="9"/>
      <c r="EI785" s="9"/>
      <c r="EJ785" s="9"/>
      <c r="EK785" s="9"/>
      <c r="EL785" s="9"/>
      <c r="EM785" s="9"/>
      <c r="EN785" s="9"/>
      <c r="EO785" s="9"/>
      <c r="EP785" s="9"/>
      <c r="EQ785" s="9"/>
      <c r="ER785" s="9"/>
      <c r="ES785" s="9"/>
      <c r="ET785" s="9"/>
      <c r="EU785" s="9"/>
      <c r="EV785" s="9"/>
      <c r="EW785" s="9"/>
      <c r="EX785" s="9"/>
      <c r="EY785" s="9"/>
      <c r="EZ785" s="9"/>
      <c r="FA785" s="9"/>
      <c r="FB785" s="9"/>
      <c r="FC785" s="9"/>
      <c r="FD785" s="9"/>
      <c r="FE785" s="9"/>
      <c r="FF785" s="9"/>
      <c r="FG785" s="9"/>
      <c r="FH785" s="9"/>
      <c r="FI785" s="9"/>
      <c r="FJ785" s="9"/>
      <c r="FK785" s="9"/>
      <c r="FL785" s="9"/>
      <c r="FM785" s="9"/>
      <c r="FN785" s="9"/>
      <c r="FO785" s="9"/>
      <c r="FP785" s="9"/>
      <c r="FQ785" s="9"/>
      <c r="FR785" s="9"/>
      <c r="FS785" s="9"/>
      <c r="FT785" s="9"/>
      <c r="FU785" s="9"/>
      <c r="FV785" s="9"/>
      <c r="FW785" s="9"/>
      <c r="FX785" s="9"/>
      <c r="FY785" s="9"/>
      <c r="FZ785" s="9"/>
      <c r="GA785" s="9"/>
      <c r="GB785" s="9"/>
      <c r="GC785" s="9"/>
      <c r="GD785" s="9"/>
      <c r="GE785" s="9"/>
      <c r="GF785" s="9"/>
      <c r="GG785" s="9"/>
      <c r="GH785" s="9"/>
      <c r="GI785" s="9"/>
      <c r="GJ785" s="9"/>
      <c r="GK785" s="9"/>
      <c r="GL785" s="9"/>
      <c r="GM785" s="9"/>
      <c r="GN785" s="9"/>
      <c r="GO785" s="9"/>
      <c r="GP785" s="9"/>
      <c r="GQ785" s="9"/>
      <c r="GR785" s="9"/>
      <c r="GS785" s="9"/>
      <c r="GT785" s="9"/>
      <c r="GU785" s="9"/>
      <c r="GV785" s="9"/>
      <c r="GW785" s="9"/>
      <c r="GX785" s="9"/>
      <c r="GY785" s="9"/>
      <c r="GZ785" s="9"/>
      <c r="HA785" s="9"/>
      <c r="HB785" s="9"/>
      <c r="HC785" s="9"/>
      <c r="HD785" s="9"/>
      <c r="HE785" s="9"/>
      <c r="HF785" s="9"/>
      <c r="HG785" s="9"/>
      <c r="HH785" s="9"/>
      <c r="HI785" s="9"/>
      <c r="HJ785" s="9"/>
      <c r="HK785" s="9"/>
      <c r="HL785" s="9"/>
      <c r="HM785" s="9"/>
      <c r="HN785" s="9"/>
      <c r="HO785" s="9"/>
      <c r="HP785" s="9"/>
      <c r="HQ785" s="9"/>
      <c r="HR785" s="9"/>
      <c r="HS785" s="9"/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  <c r="IG785" s="9"/>
      <c r="IH785" s="9"/>
      <c r="II785" s="9"/>
      <c r="IJ785" s="9"/>
    </row>
    <row r="786" spans="1:244" x14ac:dyDescent="0.2">
      <c r="A786" s="37"/>
      <c r="B786" s="21" t="s">
        <v>50</v>
      </c>
      <c r="C786" s="16">
        <v>450000</v>
      </c>
      <c r="D786" s="16"/>
      <c r="E786" s="16"/>
      <c r="F786" s="16">
        <f t="shared" si="122"/>
        <v>450000</v>
      </c>
      <c r="G786" s="24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  <c r="DY786" s="9"/>
      <c r="DZ786" s="9"/>
      <c r="EA786" s="9"/>
      <c r="EB786" s="9"/>
      <c r="EC786" s="9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9"/>
      <c r="EO786" s="9"/>
      <c r="EP786" s="9"/>
      <c r="EQ786" s="9"/>
      <c r="ER786" s="9"/>
      <c r="ES786" s="9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9"/>
      <c r="FE786" s="9"/>
      <c r="FF786" s="9"/>
      <c r="FG786" s="9"/>
      <c r="FH786" s="9"/>
      <c r="FI786" s="9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9"/>
      <c r="FU786" s="9"/>
      <c r="FV786" s="9"/>
      <c r="FW786" s="9"/>
      <c r="FX786" s="9"/>
      <c r="FY786" s="9"/>
      <c r="FZ786" s="9"/>
      <c r="GA786" s="9"/>
      <c r="GB786" s="9"/>
      <c r="GC786" s="9"/>
      <c r="GD786" s="9"/>
      <c r="GE786" s="9"/>
      <c r="GF786" s="9"/>
      <c r="GG786" s="9"/>
      <c r="GH786" s="9"/>
      <c r="GI786" s="9"/>
      <c r="GJ786" s="9"/>
      <c r="GK786" s="9"/>
      <c r="GL786" s="9"/>
      <c r="GM786" s="9"/>
      <c r="GN786" s="9"/>
      <c r="GO786" s="9"/>
      <c r="GP786" s="9"/>
      <c r="GQ786" s="9"/>
      <c r="GR786" s="9"/>
      <c r="GS786" s="9"/>
      <c r="GT786" s="9"/>
      <c r="GU786" s="9"/>
      <c r="GV786" s="9"/>
      <c r="GW786" s="9"/>
      <c r="GX786" s="9"/>
      <c r="GY786" s="9"/>
      <c r="GZ786" s="9"/>
      <c r="HA786" s="9"/>
      <c r="HB786" s="9"/>
      <c r="HC786" s="9"/>
      <c r="HD786" s="9"/>
      <c r="HE786" s="9"/>
      <c r="HF786" s="9"/>
      <c r="HG786" s="9"/>
      <c r="HH786" s="9"/>
      <c r="HI786" s="9"/>
      <c r="HJ786" s="9"/>
      <c r="HK786" s="9"/>
      <c r="HL786" s="9"/>
      <c r="HM786" s="9"/>
      <c r="HN786" s="9"/>
      <c r="HO786" s="9"/>
      <c r="HP786" s="9"/>
      <c r="HQ786" s="9"/>
      <c r="HR786" s="9"/>
      <c r="HS786" s="9"/>
      <c r="HT786" s="9"/>
      <c r="HU786" s="9"/>
      <c r="HV786" s="9"/>
      <c r="HW786" s="9"/>
      <c r="HX786" s="9"/>
      <c r="HY786" s="9"/>
      <c r="HZ786" s="9"/>
      <c r="IA786" s="9"/>
      <c r="IB786" s="9"/>
      <c r="IC786" s="9"/>
      <c r="ID786" s="9"/>
      <c r="IE786" s="9"/>
      <c r="IF786" s="9"/>
      <c r="IG786" s="9"/>
      <c r="IH786" s="9"/>
      <c r="II786" s="9"/>
      <c r="IJ786" s="9"/>
    </row>
    <row r="787" spans="1:244" ht="31.5" x14ac:dyDescent="0.2">
      <c r="A787" s="37"/>
      <c r="B787" s="21" t="s">
        <v>27</v>
      </c>
      <c r="C787" s="16"/>
      <c r="D787" s="16"/>
      <c r="E787" s="16">
        <v>4289694.6100000003</v>
      </c>
      <c r="F787" s="16">
        <f t="shared" si="122"/>
        <v>4289694.6100000003</v>
      </c>
      <c r="G787" s="32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  <c r="DY787" s="9"/>
      <c r="DZ787" s="9"/>
      <c r="EA787" s="9"/>
      <c r="EB787" s="9"/>
      <c r="EC787" s="9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9"/>
      <c r="EO787" s="9"/>
      <c r="EP787" s="9"/>
      <c r="EQ787" s="9"/>
      <c r="ER787" s="9"/>
      <c r="ES787" s="9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9"/>
      <c r="FE787" s="9"/>
      <c r="FF787" s="9"/>
      <c r="FG787" s="9"/>
      <c r="FH787" s="9"/>
      <c r="FI787" s="9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9"/>
      <c r="FU787" s="9"/>
      <c r="FV787" s="9"/>
      <c r="FW787" s="9"/>
      <c r="FX787" s="9"/>
      <c r="FY787" s="9"/>
      <c r="FZ787" s="9"/>
      <c r="GA787" s="9"/>
      <c r="GB787" s="9"/>
      <c r="GC787" s="9"/>
      <c r="GD787" s="9"/>
      <c r="GE787" s="9"/>
      <c r="GF787" s="9"/>
      <c r="GG787" s="9"/>
      <c r="GH787" s="9"/>
      <c r="GI787" s="9"/>
      <c r="GJ787" s="9"/>
      <c r="GK787" s="9"/>
      <c r="GL787" s="9"/>
      <c r="GM787" s="9"/>
      <c r="GN787" s="9"/>
      <c r="GO787" s="9"/>
      <c r="GP787" s="9"/>
      <c r="GQ787" s="9"/>
      <c r="GR787" s="9"/>
      <c r="GS787" s="9"/>
      <c r="GT787" s="9"/>
      <c r="GU787" s="9"/>
      <c r="GV787" s="9"/>
      <c r="GW787" s="9"/>
      <c r="GX787" s="9"/>
      <c r="GY787" s="9"/>
      <c r="GZ787" s="9"/>
      <c r="HA787" s="9"/>
      <c r="HB787" s="9"/>
      <c r="HC787" s="9"/>
      <c r="HD787" s="9"/>
      <c r="HE787" s="9"/>
      <c r="HF787" s="9"/>
      <c r="HG787" s="9"/>
      <c r="HH787" s="9"/>
      <c r="HI787" s="9"/>
      <c r="HJ787" s="9"/>
      <c r="HK787" s="9"/>
      <c r="HL787" s="9"/>
      <c r="HM787" s="9"/>
      <c r="HN787" s="9"/>
      <c r="HO787" s="9"/>
      <c r="HP787" s="9"/>
      <c r="HQ787" s="9"/>
      <c r="HR787" s="9"/>
      <c r="HS787" s="9"/>
      <c r="HT787" s="9"/>
      <c r="HU787" s="9"/>
      <c r="HV787" s="9"/>
      <c r="HW787" s="9"/>
      <c r="HX787" s="9"/>
      <c r="HY787" s="9"/>
      <c r="HZ787" s="9"/>
      <c r="IA787" s="9"/>
      <c r="IB787" s="9"/>
      <c r="IC787" s="9"/>
      <c r="ID787" s="9"/>
      <c r="IE787" s="9"/>
      <c r="IF787" s="9"/>
      <c r="IG787" s="9"/>
      <c r="IH787" s="9"/>
      <c r="II787" s="9"/>
      <c r="IJ787" s="9"/>
    </row>
    <row r="788" spans="1:244" x14ac:dyDescent="0.2">
      <c r="A788" s="37"/>
      <c r="B788" s="26" t="s">
        <v>28</v>
      </c>
      <c r="C788" s="16">
        <f>C772+C773+C779+C783+C785+C787+C776+C774+C781+C786+C782</f>
        <v>10952935.060000001</v>
      </c>
      <c r="D788" s="16">
        <f>D772+D773+D779+D783+D785+D787+D776+D774+D781+D786+D782</f>
        <v>2405254.3999999994</v>
      </c>
      <c r="E788" s="16">
        <f>E772+E773+E779+E783+E785+E787+E776+E774+E781+E786+E782</f>
        <v>4289694.6100000003</v>
      </c>
      <c r="F788" s="16">
        <f>F772+F773+F779+F783+F785+F787+F776+F774+F781+F786+F782</f>
        <v>17647884.070000004</v>
      </c>
      <c r="G788" s="17">
        <f>F788/C978*100</f>
        <v>0.24189365319670286</v>
      </c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9"/>
      <c r="DI788" s="9"/>
      <c r="DJ788" s="9"/>
      <c r="DK788" s="9"/>
      <c r="DL788" s="9"/>
      <c r="DM788" s="9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9"/>
      <c r="DY788" s="9"/>
      <c r="DZ788" s="9"/>
      <c r="EA788" s="9"/>
      <c r="EB788" s="9"/>
      <c r="EC788" s="9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9"/>
      <c r="EO788" s="9"/>
      <c r="EP788" s="9"/>
      <c r="EQ788" s="9"/>
      <c r="ER788" s="9"/>
      <c r="ES788" s="9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9"/>
      <c r="FE788" s="9"/>
      <c r="FF788" s="9"/>
      <c r="FG788" s="9"/>
      <c r="FH788" s="9"/>
      <c r="FI788" s="9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9"/>
      <c r="FU788" s="9"/>
      <c r="FV788" s="9"/>
      <c r="FW788" s="9"/>
      <c r="FX788" s="9"/>
      <c r="FY788" s="9"/>
      <c r="FZ788" s="9"/>
      <c r="GA788" s="9"/>
      <c r="GB788" s="9"/>
      <c r="GC788" s="9"/>
      <c r="GD788" s="9"/>
      <c r="GE788" s="9"/>
      <c r="GF788" s="9"/>
      <c r="GG788" s="9"/>
      <c r="GH788" s="9"/>
      <c r="GI788" s="9"/>
      <c r="GJ788" s="9"/>
      <c r="GK788" s="9"/>
      <c r="GL788" s="9"/>
      <c r="GM788" s="9"/>
      <c r="GN788" s="9"/>
      <c r="GO788" s="9"/>
      <c r="GP788" s="9"/>
      <c r="GQ788" s="9"/>
      <c r="GR788" s="9"/>
      <c r="GS788" s="9"/>
      <c r="GT788" s="9"/>
      <c r="GU788" s="9"/>
      <c r="GV788" s="9"/>
      <c r="GW788" s="9"/>
      <c r="GX788" s="9"/>
      <c r="GY788" s="9"/>
      <c r="GZ788" s="9"/>
      <c r="HA788" s="9"/>
      <c r="HB788" s="9"/>
      <c r="HC788" s="9"/>
      <c r="HD788" s="9"/>
      <c r="HE788" s="9"/>
      <c r="HF788" s="9"/>
      <c r="HG788" s="9"/>
      <c r="HH788" s="9"/>
      <c r="HI788" s="9"/>
      <c r="HJ788" s="9"/>
      <c r="HK788" s="9"/>
      <c r="HL788" s="9"/>
      <c r="HM788" s="9"/>
      <c r="HN788" s="9"/>
      <c r="HO788" s="9"/>
      <c r="HP788" s="9"/>
      <c r="HQ788" s="9"/>
      <c r="HR788" s="9"/>
      <c r="HS788" s="9"/>
      <c r="HT788" s="9"/>
      <c r="HU788" s="9"/>
      <c r="HV788" s="9"/>
      <c r="HW788" s="9"/>
      <c r="HX788" s="9"/>
      <c r="HY788" s="9"/>
      <c r="HZ788" s="9"/>
      <c r="IA788" s="9"/>
      <c r="IB788" s="9"/>
      <c r="IC788" s="9"/>
      <c r="ID788" s="9"/>
      <c r="IE788" s="9"/>
      <c r="IF788" s="9"/>
      <c r="IG788" s="9"/>
      <c r="IH788" s="9"/>
      <c r="II788" s="9"/>
      <c r="IJ788" s="9"/>
    </row>
    <row r="789" spans="1:244" x14ac:dyDescent="0.2">
      <c r="A789" s="37">
        <v>40</v>
      </c>
      <c r="B789" s="18" t="s">
        <v>138</v>
      </c>
      <c r="C789" s="16"/>
      <c r="D789" s="16"/>
      <c r="E789" s="16"/>
      <c r="F789" s="16"/>
      <c r="G789" s="17"/>
    </row>
    <row r="790" spans="1:244" x14ac:dyDescent="0.2">
      <c r="A790" s="37"/>
      <c r="B790" s="21" t="s">
        <v>9</v>
      </c>
      <c r="C790" s="16">
        <v>585880.81999999995</v>
      </c>
      <c r="D790" s="16">
        <v>1122092.6499999999</v>
      </c>
      <c r="E790" s="16">
        <v>0</v>
      </c>
      <c r="F790" s="16">
        <f t="shared" ref="F790:F792" si="123">SUM(C790+D790+E790)</f>
        <v>1707973.4699999997</v>
      </c>
      <c r="G790" s="17"/>
    </row>
    <row r="791" spans="1:244" x14ac:dyDescent="0.2">
      <c r="A791" s="37"/>
      <c r="B791" s="21" t="s">
        <v>10</v>
      </c>
      <c r="C791" s="16">
        <v>5109775.1500000004</v>
      </c>
      <c r="D791" s="16">
        <v>0</v>
      </c>
      <c r="E791" s="16">
        <v>0</v>
      </c>
      <c r="F791" s="16">
        <f t="shared" si="123"/>
        <v>5109775.1500000004</v>
      </c>
      <c r="G791" s="17"/>
    </row>
    <row r="792" spans="1:244" ht="21" x14ac:dyDescent="0.2">
      <c r="A792" s="37"/>
      <c r="B792" s="21" t="s">
        <v>115</v>
      </c>
      <c r="C792" s="16">
        <v>176285.35</v>
      </c>
      <c r="D792" s="16">
        <v>0</v>
      </c>
      <c r="E792" s="16">
        <v>0</v>
      </c>
      <c r="F792" s="16">
        <f t="shared" si="123"/>
        <v>176285.35</v>
      </c>
      <c r="G792" s="24"/>
    </row>
    <row r="793" spans="1:244" x14ac:dyDescent="0.2">
      <c r="A793" s="37"/>
      <c r="B793" s="21" t="s">
        <v>11</v>
      </c>
      <c r="C793" s="16">
        <v>580</v>
      </c>
      <c r="D793" s="16">
        <f t="shared" ref="D793:F793" si="124">D794</f>
        <v>0</v>
      </c>
      <c r="E793" s="16">
        <f t="shared" si="124"/>
        <v>0</v>
      </c>
      <c r="F793" s="16">
        <f t="shared" si="124"/>
        <v>580</v>
      </c>
      <c r="G793" s="24"/>
    </row>
    <row r="794" spans="1:244" x14ac:dyDescent="0.2">
      <c r="A794" s="37"/>
      <c r="B794" s="25" t="s">
        <v>13</v>
      </c>
      <c r="C794" s="30">
        <v>580</v>
      </c>
      <c r="D794" s="30">
        <v>0</v>
      </c>
      <c r="E794" s="16">
        <v>0</v>
      </c>
      <c r="F794" s="30">
        <f t="shared" ref="F794" si="125">SUM(C794+D794+E794)</f>
        <v>580</v>
      </c>
      <c r="G794" s="24"/>
    </row>
    <row r="795" spans="1:244" x14ac:dyDescent="0.2">
      <c r="A795" s="37"/>
      <c r="B795" s="21" t="s">
        <v>14</v>
      </c>
      <c r="C795" s="16">
        <f>SUM(C796:C796)</f>
        <v>0</v>
      </c>
      <c r="D795" s="16">
        <f>SUM(D796:D796)</f>
        <v>12620.85</v>
      </c>
      <c r="E795" s="16">
        <v>0</v>
      </c>
      <c r="F795" s="16">
        <f>SUM(C795+D795+E795)</f>
        <v>12620.85</v>
      </c>
      <c r="G795" s="24"/>
    </row>
    <row r="796" spans="1:244" x14ac:dyDescent="0.2">
      <c r="A796" s="37"/>
      <c r="B796" s="25" t="s">
        <v>15</v>
      </c>
      <c r="C796" s="30">
        <v>0</v>
      </c>
      <c r="D796" s="30">
        <v>12620.85</v>
      </c>
      <c r="E796" s="16">
        <v>0</v>
      </c>
      <c r="F796" s="30">
        <f>SUM(C796+D796+E796)</f>
        <v>12620.85</v>
      </c>
      <c r="G796" s="24"/>
    </row>
    <row r="797" spans="1:244" x14ac:dyDescent="0.2">
      <c r="A797" s="37"/>
      <c r="B797" s="21" t="s">
        <v>17</v>
      </c>
      <c r="C797" s="16">
        <v>188.5</v>
      </c>
      <c r="D797" s="16">
        <v>239260.42</v>
      </c>
      <c r="E797" s="16">
        <v>0</v>
      </c>
      <c r="F797" s="16">
        <f>SUM(C797+D797+E797)</f>
        <v>239448.92</v>
      </c>
      <c r="G797" s="24"/>
    </row>
    <row r="798" spans="1:244" x14ac:dyDescent="0.2">
      <c r="A798" s="37"/>
      <c r="B798" s="25" t="s">
        <v>18</v>
      </c>
      <c r="C798" s="30">
        <v>0</v>
      </c>
      <c r="D798" s="30">
        <v>238925.46</v>
      </c>
      <c r="E798" s="16">
        <v>0</v>
      </c>
      <c r="F798" s="30">
        <f>SUM(C798+D798+E798)</f>
        <v>238925.46</v>
      </c>
      <c r="G798" s="17"/>
    </row>
    <row r="799" spans="1:244" x14ac:dyDescent="0.2">
      <c r="A799" s="37"/>
      <c r="B799" s="21" t="s">
        <v>45</v>
      </c>
      <c r="C799" s="16">
        <f>SUM(C800:C800)</f>
        <v>0</v>
      </c>
      <c r="D799" s="16">
        <f>SUM(D800:D800)</f>
        <v>6.5</v>
      </c>
      <c r="E799" s="16">
        <v>0</v>
      </c>
      <c r="F799" s="16">
        <f>D799+C799</f>
        <v>6.5</v>
      </c>
      <c r="G799" s="17"/>
    </row>
    <row r="800" spans="1:244" x14ac:dyDescent="0.2">
      <c r="A800" s="37"/>
      <c r="B800" s="25" t="s">
        <v>104</v>
      </c>
      <c r="C800" s="30">
        <v>0</v>
      </c>
      <c r="D800" s="30">
        <v>6.5</v>
      </c>
      <c r="E800" s="16">
        <v>0</v>
      </c>
      <c r="F800" s="16">
        <f t="shared" ref="F800:F803" si="126">D800+C800</f>
        <v>6.5</v>
      </c>
      <c r="G800" s="17"/>
    </row>
    <row r="801" spans="1:244" x14ac:dyDescent="0.2">
      <c r="A801" s="37"/>
      <c r="B801" s="21" t="s">
        <v>125</v>
      </c>
      <c r="C801" s="16">
        <v>5195306</v>
      </c>
      <c r="D801" s="16">
        <v>0</v>
      </c>
      <c r="E801" s="16">
        <v>0</v>
      </c>
      <c r="F801" s="16">
        <f t="shared" ref="F801" si="127">SUM(C801+D801+E801)</f>
        <v>5195306</v>
      </c>
      <c r="G801" s="17"/>
    </row>
    <row r="802" spans="1:244" x14ac:dyDescent="0.2">
      <c r="A802" s="37"/>
      <c r="B802" s="21" t="s">
        <v>19</v>
      </c>
      <c r="C802" s="16">
        <v>28.5</v>
      </c>
      <c r="D802" s="16">
        <v>0</v>
      </c>
      <c r="E802" s="16">
        <v>0</v>
      </c>
      <c r="F802" s="16">
        <f t="shared" ref="F802" si="128">SUM(C802+D802+E802)</f>
        <v>28.5</v>
      </c>
      <c r="G802" s="24"/>
    </row>
    <row r="803" spans="1:244" x14ac:dyDescent="0.2">
      <c r="A803" s="37"/>
      <c r="B803" s="21" t="s">
        <v>23</v>
      </c>
      <c r="C803" s="16">
        <v>8524.41</v>
      </c>
      <c r="D803" s="16">
        <v>19890.2</v>
      </c>
      <c r="E803" s="16">
        <v>0</v>
      </c>
      <c r="F803" s="16">
        <f t="shared" si="126"/>
        <v>28414.61</v>
      </c>
      <c r="G803" s="24"/>
    </row>
    <row r="804" spans="1:244" x14ac:dyDescent="0.2">
      <c r="A804" s="37"/>
      <c r="B804" s="21" t="s">
        <v>26</v>
      </c>
      <c r="C804" s="28">
        <v>240000</v>
      </c>
      <c r="D804" s="16"/>
      <c r="E804" s="16">
        <v>0</v>
      </c>
      <c r="F804" s="16">
        <f t="shared" ref="F804:F805" si="129">SUM(C804+D804+E804)</f>
        <v>240000</v>
      </c>
      <c r="G804" s="17"/>
    </row>
    <row r="805" spans="1:244" ht="31.5" x14ac:dyDescent="0.2">
      <c r="A805" s="37"/>
      <c r="B805" s="21" t="s">
        <v>27</v>
      </c>
      <c r="C805" s="16"/>
      <c r="D805" s="16"/>
      <c r="E805" s="16">
        <v>4518493.7</v>
      </c>
      <c r="F805" s="16">
        <f t="shared" si="129"/>
        <v>4518493.7</v>
      </c>
      <c r="G805" s="24"/>
    </row>
    <row r="806" spans="1:244" x14ac:dyDescent="0.2">
      <c r="A806" s="37"/>
      <c r="B806" s="26" t="s">
        <v>28</v>
      </c>
      <c r="C806" s="16">
        <f>C790+C791+C795+C797+C799+C803+C805+C804+C792+C801+C802+C793</f>
        <v>11316568.73</v>
      </c>
      <c r="D806" s="16">
        <f t="shared" ref="D806:F806" si="130">D790+D791+D795+D797+D799+D803+D805+D804+D792+D801+D802+D793</f>
        <v>1393870.6199999999</v>
      </c>
      <c r="E806" s="16">
        <f t="shared" si="130"/>
        <v>4518493.7</v>
      </c>
      <c r="F806" s="16">
        <f t="shared" si="130"/>
        <v>17228933.049999997</v>
      </c>
      <c r="G806" s="17">
        <f>F806/C978*100</f>
        <v>0.23615123147995104</v>
      </c>
    </row>
    <row r="807" spans="1:244" x14ac:dyDescent="0.2">
      <c r="A807" s="37">
        <v>41</v>
      </c>
      <c r="B807" s="18" t="s">
        <v>148</v>
      </c>
      <c r="C807" s="16"/>
      <c r="D807" s="16"/>
      <c r="E807" s="16"/>
      <c r="F807" s="16"/>
      <c r="G807" s="24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7"/>
      <c r="DI807" s="7"/>
      <c r="DJ807" s="7"/>
      <c r="DK807" s="7"/>
      <c r="DL807" s="7"/>
      <c r="DM807" s="7"/>
      <c r="DN807" s="7"/>
      <c r="DO807" s="7"/>
      <c r="DP807" s="7"/>
      <c r="DQ807" s="7"/>
      <c r="DR807" s="7"/>
      <c r="DS807" s="7"/>
      <c r="DT807" s="7"/>
      <c r="DU807" s="7"/>
      <c r="DV807" s="7"/>
      <c r="DW807" s="7"/>
      <c r="DX807" s="7"/>
      <c r="DY807" s="7"/>
      <c r="DZ807" s="7"/>
      <c r="EA807" s="7"/>
      <c r="EB807" s="7"/>
      <c r="EC807" s="7"/>
      <c r="ED807" s="7"/>
      <c r="EE807" s="7"/>
      <c r="EF807" s="7"/>
      <c r="EG807" s="7"/>
      <c r="EH807" s="7"/>
      <c r="EI807" s="7"/>
      <c r="EJ807" s="7"/>
      <c r="EK807" s="7"/>
      <c r="EL807" s="7"/>
      <c r="EM807" s="7"/>
      <c r="EN807" s="7"/>
      <c r="EO807" s="7"/>
      <c r="EP807" s="7"/>
      <c r="EQ807" s="7"/>
      <c r="ER807" s="7"/>
      <c r="ES807" s="7"/>
      <c r="ET807" s="7"/>
      <c r="EU807" s="7"/>
      <c r="EV807" s="7"/>
      <c r="EW807" s="7"/>
      <c r="EX807" s="7"/>
      <c r="EY807" s="7"/>
      <c r="EZ807" s="7"/>
      <c r="FA807" s="7"/>
      <c r="FB807" s="7"/>
      <c r="FC807" s="7"/>
      <c r="FD807" s="7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  <c r="HM807" s="7"/>
      <c r="HN807" s="7"/>
      <c r="HO807" s="7"/>
      <c r="HP807" s="7"/>
      <c r="HQ807" s="7"/>
      <c r="HR807" s="7"/>
      <c r="HS807" s="7"/>
      <c r="HT807" s="7"/>
      <c r="HU807" s="7"/>
      <c r="HV807" s="7"/>
      <c r="HW807" s="7"/>
      <c r="HX807" s="7"/>
      <c r="HY807" s="7"/>
      <c r="HZ807" s="7"/>
      <c r="IA807" s="7"/>
      <c r="IB807" s="7"/>
      <c r="IC807" s="7"/>
      <c r="ID807" s="7"/>
      <c r="IE807" s="7"/>
      <c r="IF807" s="7"/>
      <c r="IG807" s="7"/>
      <c r="IH807" s="7"/>
      <c r="II807" s="7"/>
      <c r="IJ807" s="7"/>
    </row>
    <row r="808" spans="1:244" x14ac:dyDescent="0.2">
      <c r="A808" s="37"/>
      <c r="B808" s="21" t="s">
        <v>9</v>
      </c>
      <c r="C808" s="16">
        <v>0</v>
      </c>
      <c r="D808" s="16">
        <v>59127.22</v>
      </c>
      <c r="E808" s="16">
        <v>0</v>
      </c>
      <c r="F808" s="16">
        <f>SUM(C808+D808+E808)</f>
        <v>59127.22</v>
      </c>
      <c r="G808" s="24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7"/>
      <c r="DI808" s="7"/>
      <c r="DJ808" s="7"/>
      <c r="DK808" s="7"/>
      <c r="DL808" s="7"/>
      <c r="DM808" s="7"/>
      <c r="DN808" s="7"/>
      <c r="DO808" s="7"/>
      <c r="DP808" s="7"/>
      <c r="DQ808" s="7"/>
      <c r="DR808" s="7"/>
      <c r="DS808" s="7"/>
      <c r="DT808" s="7"/>
      <c r="DU808" s="7"/>
      <c r="DV808" s="7"/>
      <c r="DW808" s="7"/>
      <c r="DX808" s="7"/>
      <c r="DY808" s="7"/>
      <c r="DZ808" s="7"/>
      <c r="EA808" s="7"/>
      <c r="EB808" s="7"/>
      <c r="EC808" s="7"/>
      <c r="ED808" s="7"/>
      <c r="EE808" s="7"/>
      <c r="EF808" s="7"/>
      <c r="EG808" s="7"/>
      <c r="EH808" s="7"/>
      <c r="EI808" s="7"/>
      <c r="EJ808" s="7"/>
      <c r="EK808" s="7"/>
      <c r="EL808" s="7"/>
      <c r="EM808" s="7"/>
      <c r="EN808" s="7"/>
      <c r="EO808" s="7"/>
      <c r="EP808" s="7"/>
      <c r="EQ808" s="7"/>
      <c r="ER808" s="7"/>
      <c r="ES808" s="7"/>
      <c r="ET808" s="7"/>
      <c r="EU808" s="7"/>
      <c r="EV808" s="7"/>
      <c r="EW808" s="7"/>
      <c r="EX808" s="7"/>
      <c r="EY808" s="7"/>
      <c r="EZ808" s="7"/>
      <c r="FA808" s="7"/>
      <c r="FB808" s="7"/>
      <c r="FC808" s="7"/>
      <c r="FD808" s="7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  <c r="HM808" s="7"/>
      <c r="HN808" s="7"/>
      <c r="HO808" s="7"/>
      <c r="HP808" s="7"/>
      <c r="HQ808" s="7"/>
      <c r="HR808" s="7"/>
      <c r="HS808" s="7"/>
      <c r="HT808" s="7"/>
      <c r="HU808" s="7"/>
      <c r="HV808" s="7"/>
      <c r="HW808" s="7"/>
      <c r="HX808" s="7"/>
      <c r="HY808" s="7"/>
      <c r="HZ808" s="7"/>
      <c r="IA808" s="7"/>
      <c r="IB808" s="7"/>
      <c r="IC808" s="7"/>
      <c r="ID808" s="7"/>
      <c r="IE808" s="7"/>
      <c r="IF808" s="7"/>
      <c r="IG808" s="7"/>
      <c r="IH808" s="7"/>
      <c r="II808" s="7"/>
      <c r="IJ808" s="7"/>
    </row>
    <row r="809" spans="1:244" x14ac:dyDescent="0.2">
      <c r="A809" s="37"/>
      <c r="B809" s="21" t="s">
        <v>146</v>
      </c>
      <c r="C809" s="16">
        <v>1671228.02</v>
      </c>
      <c r="D809" s="16">
        <v>0</v>
      </c>
      <c r="E809" s="16">
        <v>0</v>
      </c>
      <c r="F809" s="16">
        <f t="shared" ref="F809:F825" si="131">SUM(C809+D809+E809)</f>
        <v>1671228.02</v>
      </c>
      <c r="G809" s="24"/>
    </row>
    <row r="810" spans="1:244" ht="28.9" customHeight="1" x14ac:dyDescent="0.2">
      <c r="A810" s="37"/>
      <c r="B810" s="21" t="s">
        <v>115</v>
      </c>
      <c r="C810" s="16">
        <v>715</v>
      </c>
      <c r="D810" s="16">
        <v>0</v>
      </c>
      <c r="E810" s="16">
        <v>0</v>
      </c>
      <c r="F810" s="16">
        <f t="shared" si="131"/>
        <v>715</v>
      </c>
      <c r="G810" s="17"/>
    </row>
    <row r="811" spans="1:244" x14ac:dyDescent="0.2">
      <c r="A811" s="37"/>
      <c r="B811" s="21" t="s">
        <v>14</v>
      </c>
      <c r="C811" s="16">
        <f>C813+C814+C815+C812</f>
        <v>1497840.18</v>
      </c>
      <c r="D811" s="16">
        <f t="shared" ref="D811:E811" si="132">D813+D814+D815+D812</f>
        <v>26339.309999999998</v>
      </c>
      <c r="E811" s="16">
        <f t="shared" si="132"/>
        <v>0</v>
      </c>
      <c r="F811" s="16">
        <f>SUM(C811+D811+E811)</f>
        <v>1524179.49</v>
      </c>
      <c r="G811" s="24"/>
    </row>
    <row r="812" spans="1:244" x14ac:dyDescent="0.2">
      <c r="A812" s="37"/>
      <c r="B812" s="25" t="s">
        <v>103</v>
      </c>
      <c r="C812" s="30">
        <v>0</v>
      </c>
      <c r="D812" s="30">
        <v>1912.03</v>
      </c>
      <c r="E812" s="30">
        <v>0</v>
      </c>
      <c r="F812" s="30">
        <f t="shared" si="131"/>
        <v>1912.03</v>
      </c>
      <c r="G812" s="24"/>
    </row>
    <row r="813" spans="1:244" x14ac:dyDescent="0.2">
      <c r="A813" s="37"/>
      <c r="B813" s="25" t="s">
        <v>15</v>
      </c>
      <c r="C813" s="30">
        <v>0</v>
      </c>
      <c r="D813" s="30">
        <v>24427.279999999999</v>
      </c>
      <c r="E813" s="30">
        <v>0</v>
      </c>
      <c r="F813" s="30">
        <f t="shared" si="131"/>
        <v>24427.279999999999</v>
      </c>
      <c r="G813" s="24"/>
    </row>
    <row r="814" spans="1:244" ht="22.5" x14ac:dyDescent="0.2">
      <c r="A814" s="37"/>
      <c r="B814" s="25" t="s">
        <v>94</v>
      </c>
      <c r="C814" s="30">
        <v>953003.22</v>
      </c>
      <c r="D814" s="30">
        <v>0</v>
      </c>
      <c r="E814" s="30">
        <v>0</v>
      </c>
      <c r="F814" s="30">
        <f t="shared" si="131"/>
        <v>953003.22</v>
      </c>
      <c r="G814" s="24"/>
    </row>
    <row r="815" spans="1:244" x14ac:dyDescent="0.2">
      <c r="A815" s="37"/>
      <c r="B815" s="25" t="s">
        <v>95</v>
      </c>
      <c r="C815" s="30">
        <v>544836.96</v>
      </c>
      <c r="D815" s="30">
        <v>0</v>
      </c>
      <c r="E815" s="30">
        <v>0</v>
      </c>
      <c r="F815" s="30">
        <f>SUM(C815+D815+E815)</f>
        <v>544836.96</v>
      </c>
      <c r="G815" s="24"/>
    </row>
    <row r="816" spans="1:244" x14ac:dyDescent="0.2">
      <c r="A816" s="37"/>
      <c r="B816" s="21" t="s">
        <v>33</v>
      </c>
      <c r="C816" s="16">
        <v>0</v>
      </c>
      <c r="D816" s="16">
        <v>101012.06</v>
      </c>
      <c r="E816" s="16">
        <v>0</v>
      </c>
      <c r="F816" s="16">
        <f t="shared" si="131"/>
        <v>101012.06</v>
      </c>
      <c r="G816" s="24"/>
    </row>
    <row r="817" spans="1:9" x14ac:dyDescent="0.2">
      <c r="A817" s="37"/>
      <c r="B817" s="25" t="s">
        <v>18</v>
      </c>
      <c r="C817" s="30">
        <v>0</v>
      </c>
      <c r="D817" s="30">
        <v>100924.02</v>
      </c>
      <c r="E817" s="16">
        <v>0</v>
      </c>
      <c r="F817" s="30">
        <f t="shared" si="131"/>
        <v>100924.02</v>
      </c>
      <c r="G817" s="24"/>
    </row>
    <row r="818" spans="1:9" x14ac:dyDescent="0.2">
      <c r="A818" s="37"/>
      <c r="B818" s="21" t="s">
        <v>20</v>
      </c>
      <c r="C818" s="16">
        <v>3774.52</v>
      </c>
      <c r="D818" s="16">
        <v>0</v>
      </c>
      <c r="E818" s="16">
        <v>0</v>
      </c>
      <c r="F818" s="16">
        <f t="shared" si="131"/>
        <v>3774.52</v>
      </c>
      <c r="G818" s="24"/>
    </row>
    <row r="819" spans="1:9" x14ac:dyDescent="0.2">
      <c r="A819" s="37"/>
      <c r="B819" s="21" t="s">
        <v>21</v>
      </c>
      <c r="C819" s="16">
        <v>33695.760000000002</v>
      </c>
      <c r="D819" s="16">
        <f>SUM(D820:D820)</f>
        <v>0</v>
      </c>
      <c r="E819" s="16">
        <v>0</v>
      </c>
      <c r="F819" s="16">
        <f t="shared" si="131"/>
        <v>33695.760000000002</v>
      </c>
      <c r="G819" s="24"/>
    </row>
    <row r="820" spans="1:9" x14ac:dyDescent="0.2">
      <c r="A820" s="37"/>
      <c r="B820" s="25" t="s">
        <v>22</v>
      </c>
      <c r="C820" s="30">
        <v>33695.760000000002</v>
      </c>
      <c r="D820" s="30">
        <v>0</v>
      </c>
      <c r="E820" s="16">
        <v>0</v>
      </c>
      <c r="F820" s="30">
        <f t="shared" si="131"/>
        <v>33695.760000000002</v>
      </c>
      <c r="G820" s="24"/>
    </row>
    <row r="821" spans="1:9" x14ac:dyDescent="0.2">
      <c r="A821" s="37"/>
      <c r="B821" s="21" t="s">
        <v>23</v>
      </c>
      <c r="C821" s="16">
        <v>1314.7</v>
      </c>
      <c r="D821" s="16">
        <v>3067.59</v>
      </c>
      <c r="E821" s="16">
        <v>0</v>
      </c>
      <c r="F821" s="16">
        <f t="shared" si="131"/>
        <v>4382.29</v>
      </c>
      <c r="G821" s="24"/>
    </row>
    <row r="822" spans="1:9" ht="31.5" x14ac:dyDescent="0.2">
      <c r="A822" s="37"/>
      <c r="B822" s="21" t="s">
        <v>124</v>
      </c>
      <c r="C822" s="16">
        <v>1338.77</v>
      </c>
      <c r="D822" s="16">
        <v>0</v>
      </c>
      <c r="E822" s="16">
        <v>0</v>
      </c>
      <c r="F822" s="16">
        <f t="shared" si="131"/>
        <v>1338.77</v>
      </c>
      <c r="G822" s="24"/>
    </row>
    <row r="823" spans="1:9" x14ac:dyDescent="0.2">
      <c r="A823" s="37"/>
      <c r="B823" s="21" t="s">
        <v>122</v>
      </c>
      <c r="C823" s="16">
        <v>307.95999999999998</v>
      </c>
      <c r="D823" s="16">
        <v>0</v>
      </c>
      <c r="E823" s="16">
        <v>0</v>
      </c>
      <c r="F823" s="16">
        <f t="shared" si="131"/>
        <v>307.95999999999998</v>
      </c>
      <c r="G823" s="24"/>
    </row>
    <row r="824" spans="1:9" x14ac:dyDescent="0.2">
      <c r="A824" s="37"/>
      <c r="B824" s="21" t="s">
        <v>50</v>
      </c>
      <c r="C824" s="16">
        <v>13627600</v>
      </c>
      <c r="D824" s="16">
        <v>0</v>
      </c>
      <c r="E824" s="16">
        <v>0</v>
      </c>
      <c r="F824" s="16">
        <f t="shared" si="131"/>
        <v>13627600</v>
      </c>
      <c r="G824" s="24"/>
    </row>
    <row r="825" spans="1:9" ht="31.5" x14ac:dyDescent="0.2">
      <c r="A825" s="37"/>
      <c r="B825" s="21" t="s">
        <v>27</v>
      </c>
      <c r="C825" s="16"/>
      <c r="D825" s="16"/>
      <c r="E825" s="16">
        <v>199113.99</v>
      </c>
      <c r="F825" s="16">
        <f t="shared" si="131"/>
        <v>199113.99</v>
      </c>
      <c r="G825" s="24"/>
    </row>
    <row r="826" spans="1:9" x14ac:dyDescent="0.2">
      <c r="A826" s="37"/>
      <c r="B826" s="26" t="s">
        <v>28</v>
      </c>
      <c r="C826" s="16">
        <f>C808+C809+C811+C816+C819+C821+C825+C810+C824+C822+C823+C818</f>
        <v>16837814.91</v>
      </c>
      <c r="D826" s="16">
        <f t="shared" ref="D826:F826" si="133">D808+D809+D811+D816+D819+D821+D825+D810+D824+D822+D823+D818</f>
        <v>189546.18</v>
      </c>
      <c r="E826" s="16">
        <f t="shared" si="133"/>
        <v>199113.99</v>
      </c>
      <c r="F826" s="16">
        <f t="shared" si="133"/>
        <v>17226475.079999998</v>
      </c>
      <c r="G826" s="17">
        <f>F826/C978*100</f>
        <v>0.23611754090603357</v>
      </c>
      <c r="I826" s="8"/>
    </row>
    <row r="827" spans="1:9" x14ac:dyDescent="0.2">
      <c r="A827" s="37">
        <v>42</v>
      </c>
      <c r="B827" s="18" t="s">
        <v>88</v>
      </c>
      <c r="C827" s="30"/>
      <c r="D827" s="30"/>
      <c r="E827" s="30"/>
      <c r="F827" s="30"/>
      <c r="G827" s="24"/>
    </row>
    <row r="828" spans="1:9" x14ac:dyDescent="0.2">
      <c r="A828" s="37"/>
      <c r="B828" s="21" t="s">
        <v>9</v>
      </c>
      <c r="C828" s="16">
        <v>702419.33</v>
      </c>
      <c r="D828" s="16">
        <v>1555375.01</v>
      </c>
      <c r="E828" s="16">
        <v>0</v>
      </c>
      <c r="F828" s="16">
        <f t="shared" ref="F828:F835" si="134">SUM(C828+D828+E828)</f>
        <v>2257794.34</v>
      </c>
      <c r="G828" s="24"/>
    </row>
    <row r="829" spans="1:9" x14ac:dyDescent="0.2">
      <c r="A829" s="37"/>
      <c r="B829" s="21" t="s">
        <v>10</v>
      </c>
      <c r="C829" s="16">
        <v>5140262.29</v>
      </c>
      <c r="D829" s="16">
        <v>0</v>
      </c>
      <c r="E829" s="16">
        <v>0</v>
      </c>
      <c r="F829" s="16">
        <f t="shared" si="134"/>
        <v>5140262.29</v>
      </c>
      <c r="G829" s="24"/>
    </row>
    <row r="830" spans="1:9" x14ac:dyDescent="0.2">
      <c r="A830" s="37"/>
      <c r="B830" s="21" t="s">
        <v>14</v>
      </c>
      <c r="C830" s="16">
        <f>SUM(C831:C833)</f>
        <v>288209.82</v>
      </c>
      <c r="D830" s="16">
        <f>SUM(D831:D833)</f>
        <v>459773.94</v>
      </c>
      <c r="E830" s="16">
        <v>0</v>
      </c>
      <c r="F830" s="16">
        <f>SUM(C830+D830+E830)</f>
        <v>747983.76</v>
      </c>
      <c r="G830" s="24"/>
    </row>
    <row r="831" spans="1:9" x14ac:dyDescent="0.2">
      <c r="A831" s="37"/>
      <c r="B831" s="25" t="s">
        <v>103</v>
      </c>
      <c r="C831" s="30">
        <v>0</v>
      </c>
      <c r="D831" s="30">
        <v>402004.32</v>
      </c>
      <c r="E831" s="16">
        <v>0</v>
      </c>
      <c r="F831" s="30">
        <f t="shared" si="134"/>
        <v>402004.32</v>
      </c>
      <c r="G831" s="24"/>
    </row>
    <row r="832" spans="1:9" x14ac:dyDescent="0.2">
      <c r="A832" s="37"/>
      <c r="B832" s="25" t="s">
        <v>15</v>
      </c>
      <c r="C832" s="30">
        <v>0</v>
      </c>
      <c r="D832" s="30">
        <v>57769.62</v>
      </c>
      <c r="E832" s="16">
        <v>0</v>
      </c>
      <c r="F832" s="30">
        <f t="shared" si="134"/>
        <v>57769.62</v>
      </c>
      <c r="G832" s="17"/>
    </row>
    <row r="833" spans="1:7" x14ac:dyDescent="0.2">
      <c r="A833" s="37"/>
      <c r="B833" s="25" t="s">
        <v>16</v>
      </c>
      <c r="C833" s="30">
        <v>288209.82</v>
      </c>
      <c r="D833" s="30">
        <v>0</v>
      </c>
      <c r="E833" s="16">
        <v>0</v>
      </c>
      <c r="F833" s="30">
        <f t="shared" si="134"/>
        <v>288209.82</v>
      </c>
      <c r="G833" s="24"/>
    </row>
    <row r="834" spans="1:7" x14ac:dyDescent="0.2">
      <c r="A834" s="37"/>
      <c r="B834" s="21" t="s">
        <v>33</v>
      </c>
      <c r="C834" s="16">
        <v>2540</v>
      </c>
      <c r="D834" s="16">
        <v>485765.86</v>
      </c>
      <c r="E834" s="16">
        <v>0</v>
      </c>
      <c r="F834" s="16">
        <f t="shared" si="134"/>
        <v>488305.86</v>
      </c>
      <c r="G834" s="24"/>
    </row>
    <row r="835" spans="1:7" x14ac:dyDescent="0.2">
      <c r="A835" s="37"/>
      <c r="B835" s="25" t="s">
        <v>31</v>
      </c>
      <c r="C835" s="30">
        <v>0</v>
      </c>
      <c r="D835" s="30">
        <v>466982.36</v>
      </c>
      <c r="E835" s="16">
        <v>0</v>
      </c>
      <c r="F835" s="30">
        <f t="shared" si="134"/>
        <v>466982.36</v>
      </c>
      <c r="G835" s="24"/>
    </row>
    <row r="836" spans="1:7" x14ac:dyDescent="0.2">
      <c r="A836" s="37"/>
      <c r="B836" s="21" t="s">
        <v>37</v>
      </c>
      <c r="C836" s="28">
        <v>0</v>
      </c>
      <c r="D836" s="28">
        <v>14229.61</v>
      </c>
      <c r="E836" s="16">
        <v>0</v>
      </c>
      <c r="F836" s="16">
        <f>C836+D836</f>
        <v>14229.61</v>
      </c>
      <c r="G836" s="17"/>
    </row>
    <row r="837" spans="1:7" x14ac:dyDescent="0.2">
      <c r="A837" s="37"/>
      <c r="B837" s="21" t="s">
        <v>21</v>
      </c>
      <c r="C837" s="28">
        <v>164936.6</v>
      </c>
      <c r="D837" s="28">
        <v>0</v>
      </c>
      <c r="E837" s="16">
        <v>0</v>
      </c>
      <c r="F837" s="16">
        <f>C837+D837</f>
        <v>164936.6</v>
      </c>
      <c r="G837" s="17"/>
    </row>
    <row r="838" spans="1:7" x14ac:dyDescent="0.2">
      <c r="A838" s="37"/>
      <c r="B838" s="25" t="s">
        <v>106</v>
      </c>
      <c r="C838" s="31">
        <v>164936.6</v>
      </c>
      <c r="D838" s="31">
        <v>0</v>
      </c>
      <c r="E838" s="30">
        <v>0</v>
      </c>
      <c r="F838" s="30">
        <f>C838+D838</f>
        <v>164936.6</v>
      </c>
      <c r="G838" s="17"/>
    </row>
    <row r="839" spans="1:7" x14ac:dyDescent="0.2">
      <c r="A839" s="37"/>
      <c r="B839" s="21" t="s">
        <v>23</v>
      </c>
      <c r="C839" s="16">
        <v>34908.9</v>
      </c>
      <c r="D839" s="16">
        <v>81454.02</v>
      </c>
      <c r="E839" s="16">
        <v>0</v>
      </c>
      <c r="F839" s="16">
        <f t="shared" ref="F839:F843" si="135">SUM(C839+D839+E839)</f>
        <v>116362.92000000001</v>
      </c>
      <c r="G839" s="24"/>
    </row>
    <row r="840" spans="1:7" ht="31.5" x14ac:dyDescent="0.2">
      <c r="A840" s="37"/>
      <c r="B840" s="21" t="s">
        <v>124</v>
      </c>
      <c r="C840" s="16">
        <v>283654.25</v>
      </c>
      <c r="D840" s="16">
        <v>0</v>
      </c>
      <c r="E840" s="16">
        <v>0</v>
      </c>
      <c r="F840" s="16">
        <f t="shared" si="135"/>
        <v>283654.25</v>
      </c>
      <c r="G840" s="24"/>
    </row>
    <row r="841" spans="1:7" x14ac:dyDescent="0.2">
      <c r="A841" s="37"/>
      <c r="B841" s="21" t="s">
        <v>122</v>
      </c>
      <c r="C841" s="16">
        <v>63891.519999999997</v>
      </c>
      <c r="D841" s="16">
        <v>0</v>
      </c>
      <c r="E841" s="16">
        <v>0</v>
      </c>
      <c r="F841" s="16">
        <f t="shared" si="135"/>
        <v>63891.519999999997</v>
      </c>
      <c r="G841" s="24"/>
    </row>
    <row r="842" spans="1:7" x14ac:dyDescent="0.2">
      <c r="A842" s="37"/>
      <c r="B842" s="21" t="s">
        <v>26</v>
      </c>
      <c r="C842" s="16">
        <v>370000</v>
      </c>
      <c r="D842" s="16"/>
      <c r="E842" s="16">
        <v>0</v>
      </c>
      <c r="F842" s="16">
        <f t="shared" si="135"/>
        <v>370000</v>
      </c>
      <c r="G842" s="24"/>
    </row>
    <row r="843" spans="1:7" ht="31.5" x14ac:dyDescent="0.2">
      <c r="A843" s="37"/>
      <c r="B843" s="21" t="s">
        <v>27</v>
      </c>
      <c r="C843" s="16"/>
      <c r="D843" s="16"/>
      <c r="E843" s="16">
        <v>7183922.6699999999</v>
      </c>
      <c r="F843" s="16">
        <f t="shared" si="135"/>
        <v>7183922.6699999999</v>
      </c>
      <c r="G843" s="24"/>
    </row>
    <row r="844" spans="1:7" x14ac:dyDescent="0.2">
      <c r="A844" s="37"/>
      <c r="B844" s="26" t="s">
        <v>28</v>
      </c>
      <c r="C844" s="16">
        <f>C828+C829+C830+C834+C836+C839+C843+C842+C841+C837+C840</f>
        <v>7050822.71</v>
      </c>
      <c r="D844" s="16">
        <f t="shared" ref="D844:E844" si="136">D828+D829+D830+D834+D836+D839+D843+D842+D841+D837+D840</f>
        <v>2596598.44</v>
      </c>
      <c r="E844" s="16">
        <f t="shared" si="136"/>
        <v>7183922.6699999999</v>
      </c>
      <c r="F844" s="16">
        <f>F828+F829+F830+F834+F836+F839+F843+F842+F841+F837+F840</f>
        <v>16831343.82</v>
      </c>
      <c r="G844" s="17">
        <f>F844/C978*100</f>
        <v>0.23070160868466921</v>
      </c>
    </row>
    <row r="845" spans="1:7" x14ac:dyDescent="0.2">
      <c r="A845" s="37">
        <v>43</v>
      </c>
      <c r="B845" s="18" t="s">
        <v>129</v>
      </c>
      <c r="C845" s="16"/>
      <c r="D845" s="16"/>
      <c r="E845" s="16"/>
      <c r="F845" s="16"/>
      <c r="G845" s="17"/>
    </row>
    <row r="846" spans="1:7" x14ac:dyDescent="0.2">
      <c r="A846" s="37"/>
      <c r="B846" s="21" t="s">
        <v>9</v>
      </c>
      <c r="C846" s="16">
        <v>0</v>
      </c>
      <c r="D846" s="16">
        <v>1881300.86</v>
      </c>
      <c r="E846" s="16">
        <v>0</v>
      </c>
      <c r="F846" s="16">
        <f t="shared" ref="F846:F864" si="137">SUM(C846+D846+E846)</f>
        <v>1881300.86</v>
      </c>
      <c r="G846" s="17"/>
    </row>
    <row r="847" spans="1:7" x14ac:dyDescent="0.2">
      <c r="A847" s="37"/>
      <c r="B847" s="21" t="s">
        <v>66</v>
      </c>
      <c r="C847" s="16">
        <v>789947.56</v>
      </c>
      <c r="D847" s="16">
        <v>0</v>
      </c>
      <c r="E847" s="16">
        <v>0</v>
      </c>
      <c r="F847" s="16">
        <f t="shared" si="137"/>
        <v>789947.56</v>
      </c>
      <c r="G847" s="17"/>
    </row>
    <row r="848" spans="1:7" ht="24.6" customHeight="1" x14ac:dyDescent="0.2">
      <c r="A848" s="37"/>
      <c r="B848" s="21" t="s">
        <v>115</v>
      </c>
      <c r="C848" s="16">
        <v>236224.61</v>
      </c>
      <c r="D848" s="16">
        <v>0</v>
      </c>
      <c r="E848" s="16">
        <v>0</v>
      </c>
      <c r="F848" s="16">
        <f t="shared" si="137"/>
        <v>236224.61</v>
      </c>
      <c r="G848" s="24"/>
    </row>
    <row r="849" spans="1:244" x14ac:dyDescent="0.2">
      <c r="A849" s="37"/>
      <c r="B849" s="21" t="s">
        <v>14</v>
      </c>
      <c r="C849" s="16">
        <f>SUM(C850:C853)</f>
        <v>14318.22</v>
      </c>
      <c r="D849" s="16">
        <f>SUM(D850:D853)</f>
        <v>2257782.84</v>
      </c>
      <c r="E849" s="16">
        <v>0</v>
      </c>
      <c r="F849" s="16">
        <f t="shared" si="137"/>
        <v>2272101.06</v>
      </c>
      <c r="G849" s="17"/>
    </row>
    <row r="850" spans="1:244" x14ac:dyDescent="0.2">
      <c r="A850" s="37"/>
      <c r="B850" s="25" t="s">
        <v>103</v>
      </c>
      <c r="C850" s="30">
        <v>0</v>
      </c>
      <c r="D850" s="30">
        <v>2248153.65</v>
      </c>
      <c r="E850" s="30">
        <v>0</v>
      </c>
      <c r="F850" s="30">
        <f t="shared" si="137"/>
        <v>2248153.65</v>
      </c>
      <c r="G850" s="24"/>
    </row>
    <row r="851" spans="1:244" x14ac:dyDescent="0.2">
      <c r="A851" s="37"/>
      <c r="B851" s="25" t="s">
        <v>15</v>
      </c>
      <c r="C851" s="30">
        <v>0</v>
      </c>
      <c r="D851" s="30">
        <v>9629.19</v>
      </c>
      <c r="E851" s="30">
        <v>0</v>
      </c>
      <c r="F851" s="30"/>
      <c r="G851" s="24"/>
    </row>
    <row r="852" spans="1:244" x14ac:dyDescent="0.2">
      <c r="A852" s="37"/>
      <c r="B852" s="25" t="s">
        <v>16</v>
      </c>
      <c r="C852" s="30">
        <v>1937.91</v>
      </c>
      <c r="D852" s="30">
        <v>0</v>
      </c>
      <c r="E852" s="30">
        <v>0</v>
      </c>
      <c r="F852" s="30">
        <f t="shared" si="137"/>
        <v>1937.91</v>
      </c>
      <c r="G852" s="24"/>
    </row>
    <row r="853" spans="1:244" ht="22.5" x14ac:dyDescent="0.2">
      <c r="A853" s="37"/>
      <c r="B853" s="25" t="s">
        <v>145</v>
      </c>
      <c r="C853" s="30">
        <v>12380.31</v>
      </c>
      <c r="D853" s="30">
        <v>0</v>
      </c>
      <c r="E853" s="30"/>
      <c r="F853" s="30"/>
      <c r="G853" s="24"/>
    </row>
    <row r="854" spans="1:244" x14ac:dyDescent="0.2">
      <c r="A854" s="37"/>
      <c r="B854" s="21" t="s">
        <v>33</v>
      </c>
      <c r="C854" s="16">
        <v>3092.67</v>
      </c>
      <c r="D854" s="16">
        <v>416670.19</v>
      </c>
      <c r="E854" s="16">
        <v>0</v>
      </c>
      <c r="F854" s="16">
        <f t="shared" si="137"/>
        <v>419762.86</v>
      </c>
      <c r="G854" s="17"/>
    </row>
    <row r="855" spans="1:244" x14ac:dyDescent="0.2">
      <c r="A855" s="37"/>
      <c r="B855" s="25" t="s">
        <v>18</v>
      </c>
      <c r="C855" s="30">
        <v>0</v>
      </c>
      <c r="D855" s="30">
        <v>312355.86</v>
      </c>
      <c r="E855" s="16">
        <v>0</v>
      </c>
      <c r="F855" s="30">
        <f t="shared" si="137"/>
        <v>312355.86</v>
      </c>
      <c r="G855" s="24"/>
    </row>
    <row r="856" spans="1:244" x14ac:dyDescent="0.2">
      <c r="A856" s="37"/>
      <c r="B856" s="21" t="s">
        <v>37</v>
      </c>
      <c r="C856" s="16">
        <v>0</v>
      </c>
      <c r="D856" s="16">
        <v>466.75</v>
      </c>
      <c r="E856" s="16">
        <v>0</v>
      </c>
      <c r="F856" s="16">
        <f>SUM(C856+D856+E856)</f>
        <v>466.75</v>
      </c>
      <c r="G856" s="17"/>
    </row>
    <row r="857" spans="1:244" x14ac:dyDescent="0.2">
      <c r="A857" s="37"/>
      <c r="B857" s="21" t="s">
        <v>20</v>
      </c>
      <c r="C857" s="16">
        <v>2787.4</v>
      </c>
      <c r="D857" s="16">
        <v>0</v>
      </c>
      <c r="E857" s="16">
        <v>0</v>
      </c>
      <c r="F857" s="16">
        <f t="shared" si="137"/>
        <v>2787.4</v>
      </c>
      <c r="G857" s="17"/>
    </row>
    <row r="858" spans="1:244" x14ac:dyDescent="0.2">
      <c r="A858" s="37"/>
      <c r="B858" s="21" t="s">
        <v>21</v>
      </c>
      <c r="C858" s="16">
        <v>103099.93</v>
      </c>
      <c r="D858" s="16">
        <f t="shared" ref="D858:E858" si="138">D859</f>
        <v>0</v>
      </c>
      <c r="E858" s="16">
        <f t="shared" si="138"/>
        <v>0</v>
      </c>
      <c r="F858" s="16">
        <f t="shared" si="137"/>
        <v>103099.93</v>
      </c>
      <c r="G858" s="17"/>
    </row>
    <row r="859" spans="1:244" x14ac:dyDescent="0.2">
      <c r="A859" s="37"/>
      <c r="B859" s="25" t="s">
        <v>22</v>
      </c>
      <c r="C859" s="30">
        <v>103099.93</v>
      </c>
      <c r="D859" s="30">
        <v>0</v>
      </c>
      <c r="E859" s="30">
        <v>0</v>
      </c>
      <c r="F859" s="30">
        <f t="shared" si="137"/>
        <v>103099.93</v>
      </c>
      <c r="G859" s="17"/>
    </row>
    <row r="860" spans="1:244" x14ac:dyDescent="0.2">
      <c r="A860" s="37"/>
      <c r="B860" s="21" t="s">
        <v>23</v>
      </c>
      <c r="C860" s="16">
        <v>85111.64</v>
      </c>
      <c r="D860" s="16">
        <v>162054.18</v>
      </c>
      <c r="E860" s="16">
        <v>0</v>
      </c>
      <c r="F860" s="16">
        <f t="shared" si="137"/>
        <v>247165.82</v>
      </c>
      <c r="G860" s="17"/>
    </row>
    <row r="861" spans="1:244" ht="31.5" x14ac:dyDescent="0.2">
      <c r="A861" s="37"/>
      <c r="B861" s="21" t="s">
        <v>124</v>
      </c>
      <c r="C861" s="16">
        <v>1586297.18</v>
      </c>
      <c r="D861" s="16">
        <v>0</v>
      </c>
      <c r="E861" s="16">
        <v>0</v>
      </c>
      <c r="F861" s="16">
        <f t="shared" si="137"/>
        <v>1586297.18</v>
      </c>
      <c r="G861" s="17"/>
    </row>
    <row r="862" spans="1:244" x14ac:dyDescent="0.2">
      <c r="A862" s="37"/>
      <c r="B862" s="21" t="s">
        <v>50</v>
      </c>
      <c r="C862" s="16">
        <v>2618900</v>
      </c>
      <c r="D862" s="16">
        <v>0</v>
      </c>
      <c r="E862" s="16">
        <v>0</v>
      </c>
      <c r="F862" s="16">
        <f t="shared" si="137"/>
        <v>2618900</v>
      </c>
      <c r="G862" s="1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7"/>
      <c r="DI862" s="7"/>
      <c r="DJ862" s="7"/>
      <c r="DK862" s="7"/>
      <c r="DL862" s="7"/>
      <c r="DM862" s="7"/>
      <c r="DN862" s="7"/>
      <c r="DO862" s="7"/>
      <c r="DP862" s="7"/>
      <c r="DQ862" s="7"/>
      <c r="DR862" s="7"/>
      <c r="DS862" s="7"/>
      <c r="DT862" s="7"/>
      <c r="DU862" s="7"/>
      <c r="DV862" s="7"/>
      <c r="DW862" s="7"/>
      <c r="DX862" s="7"/>
      <c r="DY862" s="7"/>
      <c r="DZ862" s="7"/>
      <c r="EA862" s="7"/>
      <c r="EB862" s="7"/>
      <c r="EC862" s="7"/>
      <c r="ED862" s="7"/>
      <c r="EE862" s="7"/>
      <c r="EF862" s="7"/>
      <c r="EG862" s="7"/>
      <c r="EH862" s="7"/>
      <c r="EI862" s="7"/>
      <c r="EJ862" s="7"/>
      <c r="EK862" s="7"/>
      <c r="EL862" s="7"/>
      <c r="EM862" s="7"/>
      <c r="EN862" s="7"/>
      <c r="EO862" s="7"/>
      <c r="EP862" s="7"/>
      <c r="EQ862" s="7"/>
      <c r="ER862" s="7"/>
      <c r="ES862" s="7"/>
      <c r="ET862" s="7"/>
      <c r="EU862" s="7"/>
      <c r="EV862" s="7"/>
      <c r="EW862" s="7"/>
      <c r="EX862" s="7"/>
      <c r="EY862" s="7"/>
      <c r="EZ862" s="7"/>
      <c r="FA862" s="7"/>
      <c r="FB862" s="7"/>
      <c r="FC862" s="7"/>
      <c r="FD862" s="7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  <c r="HM862" s="7"/>
      <c r="HN862" s="7"/>
      <c r="HO862" s="7"/>
      <c r="HP862" s="7"/>
      <c r="HQ862" s="7"/>
      <c r="HR862" s="7"/>
      <c r="HS862" s="7"/>
      <c r="HT862" s="7"/>
      <c r="HU862" s="7"/>
      <c r="HV862" s="7"/>
      <c r="HW862" s="7"/>
      <c r="HX862" s="7"/>
      <c r="HY862" s="7"/>
      <c r="HZ862" s="7"/>
      <c r="IA862" s="7"/>
      <c r="IB862" s="7"/>
      <c r="IC862" s="7"/>
      <c r="ID862" s="7"/>
      <c r="IE862" s="7"/>
      <c r="IF862" s="7"/>
      <c r="IG862" s="7"/>
      <c r="IH862" s="7"/>
      <c r="II862" s="7"/>
      <c r="IJ862" s="7"/>
    </row>
    <row r="863" spans="1:244" x14ac:dyDescent="0.2">
      <c r="A863" s="37"/>
      <c r="B863" s="21" t="s">
        <v>122</v>
      </c>
      <c r="C863" s="16">
        <v>360904.58</v>
      </c>
      <c r="D863" s="16">
        <v>0</v>
      </c>
      <c r="E863" s="16"/>
      <c r="F863" s="16">
        <f t="shared" si="137"/>
        <v>360904.58</v>
      </c>
      <c r="G863" s="1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  <c r="DI863" s="7"/>
      <c r="DJ863" s="7"/>
      <c r="DK863" s="7"/>
      <c r="DL863" s="7"/>
      <c r="DM863" s="7"/>
      <c r="DN863" s="7"/>
      <c r="DO863" s="7"/>
      <c r="DP863" s="7"/>
      <c r="DQ863" s="7"/>
      <c r="DR863" s="7"/>
      <c r="DS863" s="7"/>
      <c r="DT863" s="7"/>
      <c r="DU863" s="7"/>
      <c r="DV863" s="7"/>
      <c r="DW863" s="7"/>
      <c r="DX863" s="7"/>
      <c r="DY863" s="7"/>
      <c r="DZ863" s="7"/>
      <c r="EA863" s="7"/>
      <c r="EB863" s="7"/>
      <c r="EC863" s="7"/>
      <c r="ED863" s="7"/>
      <c r="EE863" s="7"/>
      <c r="EF863" s="7"/>
      <c r="EG863" s="7"/>
      <c r="EH863" s="7"/>
      <c r="EI863" s="7"/>
      <c r="EJ863" s="7"/>
      <c r="EK863" s="7"/>
      <c r="EL863" s="7"/>
      <c r="EM863" s="7"/>
      <c r="EN863" s="7"/>
      <c r="EO863" s="7"/>
      <c r="EP863" s="7"/>
      <c r="EQ863" s="7"/>
      <c r="ER863" s="7"/>
      <c r="ES863" s="7"/>
      <c r="ET863" s="7"/>
      <c r="EU863" s="7"/>
      <c r="EV863" s="7"/>
      <c r="EW863" s="7"/>
      <c r="EX863" s="7"/>
      <c r="EY863" s="7"/>
      <c r="EZ863" s="7"/>
      <c r="FA863" s="7"/>
      <c r="FB863" s="7"/>
      <c r="FC863" s="7"/>
      <c r="FD863" s="7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  <c r="HM863" s="7"/>
      <c r="HN863" s="7"/>
      <c r="HO863" s="7"/>
      <c r="HP863" s="7"/>
      <c r="HQ863" s="7"/>
      <c r="HR863" s="7"/>
      <c r="HS863" s="7"/>
      <c r="HT863" s="7"/>
      <c r="HU863" s="7"/>
      <c r="HV863" s="7"/>
      <c r="HW863" s="7"/>
      <c r="HX863" s="7"/>
      <c r="HY863" s="7"/>
      <c r="HZ863" s="7"/>
      <c r="IA863" s="7"/>
      <c r="IB863" s="7"/>
      <c r="IC863" s="7"/>
      <c r="ID863" s="7"/>
      <c r="IE863" s="7"/>
      <c r="IF863" s="7"/>
      <c r="IG863" s="7"/>
      <c r="IH863" s="7"/>
      <c r="II863" s="7"/>
      <c r="IJ863" s="7"/>
    </row>
    <row r="864" spans="1:244" ht="31.5" x14ac:dyDescent="0.2">
      <c r="A864" s="37"/>
      <c r="B864" s="21" t="s">
        <v>27</v>
      </c>
      <c r="C864" s="16"/>
      <c r="D864" s="16"/>
      <c r="E864" s="16">
        <v>6044422.79</v>
      </c>
      <c r="F864" s="16">
        <f t="shared" si="137"/>
        <v>6044422.79</v>
      </c>
      <c r="G864" s="17"/>
    </row>
    <row r="865" spans="1:244" x14ac:dyDescent="0.2">
      <c r="A865" s="37"/>
      <c r="B865" s="26" t="s">
        <v>28</v>
      </c>
      <c r="C865" s="16">
        <f>C846+C847+C848+C849+C854+C856+C857+C860+C862+C864+C858+C863+C861</f>
        <v>5800683.79</v>
      </c>
      <c r="D865" s="16">
        <f t="shared" ref="D865:F865" si="139">D846+D847+D848+D849+D854+D856+D857+D860+D862+D864+D858+D863+D861</f>
        <v>4718274.82</v>
      </c>
      <c r="E865" s="16">
        <f t="shared" si="139"/>
        <v>6044422.79</v>
      </c>
      <c r="F865" s="16">
        <f t="shared" si="139"/>
        <v>16563381.4</v>
      </c>
      <c r="G865" s="17">
        <f>F865/C978*100</f>
        <v>0.22702873728342199</v>
      </c>
    </row>
    <row r="866" spans="1:244" x14ac:dyDescent="0.2">
      <c r="A866" s="37">
        <v>44</v>
      </c>
      <c r="B866" s="36" t="s">
        <v>90</v>
      </c>
      <c r="C866" s="16"/>
      <c r="D866" s="16"/>
      <c r="E866" s="16"/>
      <c r="F866" s="16"/>
      <c r="G866" s="24"/>
    </row>
    <row r="867" spans="1:244" x14ac:dyDescent="0.2">
      <c r="A867" s="37"/>
      <c r="B867" s="21" t="s">
        <v>9</v>
      </c>
      <c r="C867" s="22">
        <v>0</v>
      </c>
      <c r="D867" s="22">
        <v>3588267.14</v>
      </c>
      <c r="E867" s="22">
        <v>0</v>
      </c>
      <c r="F867" s="16">
        <f t="shared" ref="F867:F877" si="140">SUM(C867+D867+E867)</f>
        <v>3588267.14</v>
      </c>
      <c r="G867" s="24"/>
    </row>
    <row r="868" spans="1:244" x14ac:dyDescent="0.2">
      <c r="A868" s="37"/>
      <c r="B868" s="21" t="s">
        <v>10</v>
      </c>
      <c r="C868" s="22">
        <v>379695.4</v>
      </c>
      <c r="D868" s="22">
        <v>0</v>
      </c>
      <c r="E868" s="22">
        <v>0</v>
      </c>
      <c r="F868" s="16">
        <f t="shared" si="140"/>
        <v>379695.4</v>
      </c>
      <c r="G868" s="24"/>
    </row>
    <row r="869" spans="1:244" ht="21" x14ac:dyDescent="0.2">
      <c r="A869" s="37"/>
      <c r="B869" s="21" t="s">
        <v>115</v>
      </c>
      <c r="C869" s="22">
        <v>398200.12</v>
      </c>
      <c r="D869" s="23">
        <v>0</v>
      </c>
      <c r="E869" s="22">
        <v>0</v>
      </c>
      <c r="F869" s="16">
        <f t="shared" si="140"/>
        <v>398200.12</v>
      </c>
      <c r="G869" s="24"/>
    </row>
    <row r="870" spans="1:244" x14ac:dyDescent="0.2">
      <c r="A870" s="37"/>
      <c r="B870" s="21" t="s">
        <v>14</v>
      </c>
      <c r="C870" s="22">
        <f>SUM(C871:C872)</f>
        <v>172789.52</v>
      </c>
      <c r="D870" s="22">
        <f>SUM(D871:D872)</f>
        <v>228394.16</v>
      </c>
      <c r="E870" s="22">
        <v>0</v>
      </c>
      <c r="F870" s="16">
        <f t="shared" si="140"/>
        <v>401183.68</v>
      </c>
      <c r="G870" s="24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  <c r="CX870" s="7"/>
      <c r="CY870" s="7"/>
      <c r="CZ870" s="7"/>
      <c r="DA870" s="7"/>
      <c r="DB870" s="7"/>
      <c r="DC870" s="7"/>
      <c r="DD870" s="7"/>
      <c r="DE870" s="7"/>
      <c r="DF870" s="7"/>
      <c r="DG870" s="7"/>
      <c r="DH870" s="7"/>
      <c r="DI870" s="7"/>
      <c r="DJ870" s="7"/>
      <c r="DK870" s="7"/>
      <c r="DL870" s="7"/>
      <c r="DM870" s="7"/>
      <c r="DN870" s="7"/>
      <c r="DO870" s="7"/>
      <c r="DP870" s="7"/>
      <c r="DQ870" s="7"/>
      <c r="DR870" s="7"/>
      <c r="DS870" s="7"/>
      <c r="DT870" s="7"/>
      <c r="DU870" s="7"/>
      <c r="DV870" s="7"/>
      <c r="DW870" s="7"/>
      <c r="DX870" s="7"/>
      <c r="DY870" s="7"/>
      <c r="DZ870" s="7"/>
      <c r="EA870" s="7"/>
      <c r="EB870" s="7"/>
      <c r="EC870" s="7"/>
      <c r="ED870" s="7"/>
      <c r="EE870" s="7"/>
      <c r="EF870" s="7"/>
      <c r="EG870" s="7"/>
      <c r="EH870" s="7"/>
      <c r="EI870" s="7"/>
      <c r="EJ870" s="7"/>
      <c r="EK870" s="7"/>
      <c r="EL870" s="7"/>
      <c r="EM870" s="7"/>
      <c r="EN870" s="7"/>
      <c r="EO870" s="7"/>
      <c r="EP870" s="7"/>
      <c r="EQ870" s="7"/>
      <c r="ER870" s="7"/>
      <c r="ES870" s="7"/>
      <c r="ET870" s="7"/>
      <c r="EU870" s="7"/>
      <c r="EV870" s="7"/>
      <c r="EW870" s="7"/>
      <c r="EX870" s="7"/>
      <c r="EY870" s="7"/>
      <c r="EZ870" s="7"/>
      <c r="FA870" s="7"/>
      <c r="FB870" s="7"/>
      <c r="FC870" s="7"/>
      <c r="FD870" s="7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  <c r="HM870" s="7"/>
      <c r="HN870" s="7"/>
      <c r="HO870" s="7"/>
      <c r="HP870" s="7"/>
      <c r="HQ870" s="7"/>
      <c r="HR870" s="7"/>
      <c r="HS870" s="7"/>
      <c r="HT870" s="7"/>
      <c r="HU870" s="7"/>
      <c r="HV870" s="7"/>
      <c r="HW870" s="7"/>
      <c r="HX870" s="7"/>
      <c r="HY870" s="7"/>
      <c r="HZ870" s="7"/>
      <c r="IA870" s="7"/>
      <c r="IB870" s="7"/>
      <c r="IC870" s="7"/>
      <c r="ID870" s="7"/>
      <c r="IE870" s="7"/>
      <c r="IF870" s="7"/>
      <c r="IG870" s="7"/>
      <c r="IH870" s="7"/>
      <c r="II870" s="7"/>
      <c r="IJ870" s="7"/>
    </row>
    <row r="871" spans="1:244" x14ac:dyDescent="0.2">
      <c r="A871" s="37"/>
      <c r="B871" s="25" t="s">
        <v>15</v>
      </c>
      <c r="C871" s="23">
        <v>0</v>
      </c>
      <c r="D871" s="23">
        <v>228394.16</v>
      </c>
      <c r="E871" s="22">
        <v>0</v>
      </c>
      <c r="F871" s="30">
        <f t="shared" si="140"/>
        <v>228394.16</v>
      </c>
      <c r="G871" s="24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7"/>
      <c r="DI871" s="7"/>
      <c r="DJ871" s="7"/>
      <c r="DK871" s="7"/>
      <c r="DL871" s="7"/>
      <c r="DM871" s="7"/>
      <c r="DN871" s="7"/>
      <c r="DO871" s="7"/>
      <c r="DP871" s="7"/>
      <c r="DQ871" s="7"/>
      <c r="DR871" s="7"/>
      <c r="DS871" s="7"/>
      <c r="DT871" s="7"/>
      <c r="DU871" s="7"/>
      <c r="DV871" s="7"/>
      <c r="DW871" s="7"/>
      <c r="DX871" s="7"/>
      <c r="DY871" s="7"/>
      <c r="DZ871" s="7"/>
      <c r="EA871" s="7"/>
      <c r="EB871" s="7"/>
      <c r="EC871" s="7"/>
      <c r="ED871" s="7"/>
      <c r="EE871" s="7"/>
      <c r="EF871" s="7"/>
      <c r="EG871" s="7"/>
      <c r="EH871" s="7"/>
      <c r="EI871" s="7"/>
      <c r="EJ871" s="7"/>
      <c r="EK871" s="7"/>
      <c r="EL871" s="7"/>
      <c r="EM871" s="7"/>
      <c r="EN871" s="7"/>
      <c r="EO871" s="7"/>
      <c r="EP871" s="7"/>
      <c r="EQ871" s="7"/>
      <c r="ER871" s="7"/>
      <c r="ES871" s="7"/>
      <c r="ET871" s="7"/>
      <c r="EU871" s="7"/>
      <c r="EV871" s="7"/>
      <c r="EW871" s="7"/>
      <c r="EX871" s="7"/>
      <c r="EY871" s="7"/>
      <c r="EZ871" s="7"/>
      <c r="FA871" s="7"/>
      <c r="FB871" s="7"/>
      <c r="FC871" s="7"/>
      <c r="FD871" s="7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  <c r="HM871" s="7"/>
      <c r="HN871" s="7"/>
      <c r="HO871" s="7"/>
      <c r="HP871" s="7"/>
      <c r="HQ871" s="7"/>
      <c r="HR871" s="7"/>
      <c r="HS871" s="7"/>
      <c r="HT871" s="7"/>
      <c r="HU871" s="7"/>
      <c r="HV871" s="7"/>
      <c r="HW871" s="7"/>
      <c r="HX871" s="7"/>
      <c r="HY871" s="7"/>
      <c r="HZ871" s="7"/>
      <c r="IA871" s="7"/>
      <c r="IB871" s="7"/>
      <c r="IC871" s="7"/>
      <c r="ID871" s="7"/>
      <c r="IE871" s="7"/>
      <c r="IF871" s="7"/>
      <c r="IG871" s="7"/>
      <c r="IH871" s="7"/>
      <c r="II871" s="7"/>
      <c r="IJ871" s="7"/>
    </row>
    <row r="872" spans="1:244" x14ac:dyDescent="0.2">
      <c r="A872" s="37"/>
      <c r="B872" s="25" t="s">
        <v>16</v>
      </c>
      <c r="C872" s="23">
        <v>172789.52</v>
      </c>
      <c r="D872" s="23">
        <v>0</v>
      </c>
      <c r="E872" s="22">
        <v>0</v>
      </c>
      <c r="F872" s="30">
        <f t="shared" si="140"/>
        <v>172789.52</v>
      </c>
      <c r="G872" s="24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  <c r="DI872" s="7"/>
      <c r="DJ872" s="7"/>
      <c r="DK872" s="7"/>
      <c r="DL872" s="7"/>
      <c r="DM872" s="7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7"/>
      <c r="DY872" s="7"/>
      <c r="DZ872" s="7"/>
      <c r="EA872" s="7"/>
      <c r="EB872" s="7"/>
      <c r="EC872" s="7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7"/>
      <c r="EO872" s="7"/>
      <c r="EP872" s="7"/>
      <c r="EQ872" s="7"/>
      <c r="ER872" s="7"/>
      <c r="ES872" s="7"/>
      <c r="ET872" s="7"/>
      <c r="EU872" s="7"/>
      <c r="EV872" s="7"/>
      <c r="EW872" s="7"/>
      <c r="EX872" s="7"/>
      <c r="EY872" s="7"/>
      <c r="EZ872" s="7"/>
      <c r="FA872" s="7"/>
      <c r="FB872" s="7"/>
      <c r="FC872" s="7"/>
      <c r="FD872" s="7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  <c r="HM872" s="7"/>
      <c r="HN872" s="7"/>
      <c r="HO872" s="7"/>
      <c r="HP872" s="7"/>
      <c r="HQ872" s="7"/>
      <c r="HR872" s="7"/>
      <c r="HS872" s="7"/>
      <c r="HT872" s="7"/>
      <c r="HU872" s="7"/>
      <c r="HV872" s="7"/>
      <c r="HW872" s="7"/>
      <c r="HX872" s="7"/>
      <c r="HY872" s="7"/>
      <c r="HZ872" s="7"/>
      <c r="IA872" s="7"/>
      <c r="IB872" s="7"/>
      <c r="IC872" s="7"/>
      <c r="ID872" s="7"/>
      <c r="IE872" s="7"/>
      <c r="IF872" s="7"/>
      <c r="IG872" s="7"/>
      <c r="IH872" s="7"/>
      <c r="II872" s="7"/>
      <c r="IJ872" s="7"/>
    </row>
    <row r="873" spans="1:244" x14ac:dyDescent="0.2">
      <c r="A873" s="37"/>
      <c r="B873" s="21" t="s">
        <v>91</v>
      </c>
      <c r="C873" s="22">
        <v>145046.92000000001</v>
      </c>
      <c r="D873" s="22">
        <v>631904.71</v>
      </c>
      <c r="E873" s="22">
        <v>0</v>
      </c>
      <c r="F873" s="16">
        <f t="shared" si="140"/>
        <v>776951.63</v>
      </c>
      <c r="G873" s="24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  <c r="CX873" s="7"/>
      <c r="CY873" s="7"/>
      <c r="CZ873" s="7"/>
      <c r="DA873" s="7"/>
      <c r="DB873" s="7"/>
      <c r="DC873" s="7"/>
      <c r="DD873" s="7"/>
      <c r="DE873" s="7"/>
      <c r="DF873" s="7"/>
      <c r="DG873" s="7"/>
      <c r="DH873" s="7"/>
      <c r="DI873" s="7"/>
      <c r="DJ873" s="7"/>
      <c r="DK873" s="7"/>
      <c r="DL873" s="7"/>
      <c r="DM873" s="7"/>
      <c r="DN873" s="7"/>
      <c r="DO873" s="7"/>
      <c r="DP873" s="7"/>
      <c r="DQ873" s="7"/>
      <c r="DR873" s="7"/>
      <c r="DS873" s="7"/>
      <c r="DT873" s="7"/>
      <c r="DU873" s="7"/>
      <c r="DV873" s="7"/>
      <c r="DW873" s="7"/>
      <c r="DX873" s="7"/>
      <c r="DY873" s="7"/>
      <c r="DZ873" s="7"/>
      <c r="EA873" s="7"/>
      <c r="EB873" s="7"/>
      <c r="EC873" s="7"/>
      <c r="ED873" s="7"/>
      <c r="EE873" s="7"/>
      <c r="EF873" s="7"/>
      <c r="EG873" s="7"/>
      <c r="EH873" s="7"/>
      <c r="EI873" s="7"/>
      <c r="EJ873" s="7"/>
      <c r="EK873" s="7"/>
      <c r="EL873" s="7"/>
      <c r="EM873" s="7"/>
      <c r="EN873" s="7"/>
      <c r="EO873" s="7"/>
      <c r="EP873" s="7"/>
      <c r="EQ873" s="7"/>
      <c r="ER873" s="7"/>
      <c r="ES873" s="7"/>
      <c r="ET873" s="7"/>
      <c r="EU873" s="7"/>
      <c r="EV873" s="7"/>
      <c r="EW873" s="7"/>
      <c r="EX873" s="7"/>
      <c r="EY873" s="7"/>
      <c r="EZ873" s="7"/>
      <c r="FA873" s="7"/>
      <c r="FB873" s="7"/>
      <c r="FC873" s="7"/>
      <c r="FD873" s="7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  <c r="HM873" s="7"/>
      <c r="HN873" s="7"/>
      <c r="HO873" s="7"/>
      <c r="HP873" s="7"/>
      <c r="HQ873" s="7"/>
      <c r="HR873" s="7"/>
      <c r="HS873" s="7"/>
      <c r="HT873" s="7"/>
      <c r="HU873" s="7"/>
      <c r="HV873" s="7"/>
      <c r="HW873" s="7"/>
      <c r="HX873" s="7"/>
      <c r="HY873" s="7"/>
      <c r="HZ873" s="7"/>
      <c r="IA873" s="7"/>
      <c r="IB873" s="7"/>
      <c r="IC873" s="7"/>
      <c r="ID873" s="7"/>
      <c r="IE873" s="7"/>
      <c r="IF873" s="7"/>
      <c r="IG873" s="7"/>
      <c r="IH873" s="7"/>
      <c r="II873" s="7"/>
      <c r="IJ873" s="7"/>
    </row>
    <row r="874" spans="1:244" x14ac:dyDescent="0.2">
      <c r="A874" s="37"/>
      <c r="B874" s="25" t="s">
        <v>31</v>
      </c>
      <c r="C874" s="23">
        <v>0</v>
      </c>
      <c r="D874" s="23">
        <v>631904.71</v>
      </c>
      <c r="E874" s="22">
        <v>0</v>
      </c>
      <c r="F874" s="30">
        <f t="shared" si="140"/>
        <v>631904.71</v>
      </c>
      <c r="G874" s="17"/>
    </row>
    <row r="875" spans="1:244" x14ac:dyDescent="0.2">
      <c r="A875" s="37"/>
      <c r="B875" s="21" t="s">
        <v>154</v>
      </c>
      <c r="C875" s="22">
        <v>0</v>
      </c>
      <c r="D875" s="22">
        <v>1</v>
      </c>
      <c r="E875" s="22">
        <v>0</v>
      </c>
      <c r="F875" s="16">
        <f t="shared" si="140"/>
        <v>1</v>
      </c>
      <c r="G875" s="17"/>
    </row>
    <row r="876" spans="1:244" x14ac:dyDescent="0.2">
      <c r="A876" s="37"/>
      <c r="B876" s="21" t="s">
        <v>19</v>
      </c>
      <c r="C876" s="22">
        <v>145</v>
      </c>
      <c r="D876" s="22">
        <v>0</v>
      </c>
      <c r="E876" s="22">
        <v>0</v>
      </c>
      <c r="F876" s="16">
        <f t="shared" si="140"/>
        <v>145</v>
      </c>
      <c r="G876" s="17"/>
    </row>
    <row r="877" spans="1:244" x14ac:dyDescent="0.2">
      <c r="A877" s="37"/>
      <c r="B877" s="21" t="s">
        <v>20</v>
      </c>
      <c r="C877" s="22">
        <v>828</v>
      </c>
      <c r="D877" s="22">
        <v>0</v>
      </c>
      <c r="E877" s="22">
        <v>0</v>
      </c>
      <c r="F877" s="16">
        <f t="shared" si="140"/>
        <v>828</v>
      </c>
      <c r="G877" s="17"/>
    </row>
    <row r="878" spans="1:244" x14ac:dyDescent="0.2">
      <c r="A878" s="37"/>
      <c r="B878" s="21" t="s">
        <v>21</v>
      </c>
      <c r="C878" s="22">
        <v>86371.7</v>
      </c>
      <c r="D878" s="22">
        <v>0</v>
      </c>
      <c r="E878" s="22">
        <v>0</v>
      </c>
      <c r="F878" s="16">
        <f>SUM(C878+D878+E878)</f>
        <v>86371.7</v>
      </c>
      <c r="G878" s="17"/>
    </row>
    <row r="879" spans="1:244" x14ac:dyDescent="0.2">
      <c r="A879" s="37"/>
      <c r="B879" s="25" t="s">
        <v>22</v>
      </c>
      <c r="C879" s="23">
        <v>86371.7</v>
      </c>
      <c r="D879" s="23">
        <v>0</v>
      </c>
      <c r="E879" s="23">
        <v>0</v>
      </c>
      <c r="F879" s="30">
        <f>SUM(C879+D879+E879)</f>
        <v>86371.7</v>
      </c>
      <c r="G879" s="17"/>
    </row>
    <row r="880" spans="1:244" x14ac:dyDescent="0.2">
      <c r="A880" s="37"/>
      <c r="B880" s="21" t="s">
        <v>23</v>
      </c>
      <c r="C880" s="22">
        <v>32442.74</v>
      </c>
      <c r="D880" s="22">
        <v>75699.67</v>
      </c>
      <c r="E880" s="22">
        <v>0</v>
      </c>
      <c r="F880" s="16">
        <f>SUM(C880+D880+E880)</f>
        <v>108142.41</v>
      </c>
      <c r="G880" s="29"/>
    </row>
    <row r="881" spans="1:7" x14ac:dyDescent="0.2">
      <c r="A881" s="37"/>
      <c r="B881" s="21" t="s">
        <v>26</v>
      </c>
      <c r="C881" s="22">
        <v>1989.64</v>
      </c>
      <c r="D881" s="22">
        <v>0</v>
      </c>
      <c r="E881" s="22">
        <v>0</v>
      </c>
      <c r="F881" s="16">
        <f>SUM(C881+D881+E881)</f>
        <v>1989.64</v>
      </c>
      <c r="G881" s="29"/>
    </row>
    <row r="882" spans="1:7" ht="31.5" x14ac:dyDescent="0.2">
      <c r="A882" s="37"/>
      <c r="B882" s="21" t="s">
        <v>27</v>
      </c>
      <c r="C882" s="22"/>
      <c r="D882" s="22"/>
      <c r="E882" s="22">
        <v>10180020.66</v>
      </c>
      <c r="F882" s="16">
        <f t="shared" ref="F882" si="141">SUM(C882+D882+E882)</f>
        <v>10180020.66</v>
      </c>
      <c r="G882" s="32"/>
    </row>
    <row r="883" spans="1:7" s="7" customFormat="1" x14ac:dyDescent="0.2">
      <c r="A883" s="37"/>
      <c r="B883" s="26" t="s">
        <v>28</v>
      </c>
      <c r="C883" s="16">
        <f>C867+C868+C870+C873+C876+C880+C882+C877+C869+C881+C878+C875</f>
        <v>1217509.04</v>
      </c>
      <c r="D883" s="16">
        <f t="shared" ref="D883:F883" si="142">D867+D868+D870+D873+D876+D880+D882+D877+D869+D881+D878+D875</f>
        <v>4524266.68</v>
      </c>
      <c r="E883" s="16">
        <f t="shared" si="142"/>
        <v>10180020.66</v>
      </c>
      <c r="F883" s="16">
        <f t="shared" si="142"/>
        <v>15921796.379999999</v>
      </c>
      <c r="G883" s="17">
        <f>F883/C978*100</f>
        <v>0.21823474568032097</v>
      </c>
    </row>
    <row r="884" spans="1:7" x14ac:dyDescent="0.2">
      <c r="A884" s="37">
        <v>45</v>
      </c>
      <c r="B884" s="35" t="s">
        <v>111</v>
      </c>
      <c r="C884" s="30"/>
      <c r="D884" s="30"/>
      <c r="E884" s="30"/>
      <c r="F884" s="30"/>
      <c r="G884" s="24"/>
    </row>
    <row r="885" spans="1:7" x14ac:dyDescent="0.2">
      <c r="A885" s="37"/>
      <c r="B885" s="21" t="s">
        <v>9</v>
      </c>
      <c r="C885" s="16">
        <v>54905.440000000002</v>
      </c>
      <c r="D885" s="16">
        <v>1678261.14</v>
      </c>
      <c r="E885" s="16">
        <v>0</v>
      </c>
      <c r="F885" s="16">
        <f t="shared" ref="F885:F899" si="143">SUM(C885+D885+E885)</f>
        <v>1733166.5799999998</v>
      </c>
      <c r="G885" s="24"/>
    </row>
    <row r="886" spans="1:7" x14ac:dyDescent="0.2">
      <c r="A886" s="37"/>
      <c r="B886" s="21" t="s">
        <v>10</v>
      </c>
      <c r="C886" s="16">
        <v>5165152.09</v>
      </c>
      <c r="D886" s="16">
        <v>0</v>
      </c>
      <c r="E886" s="16">
        <v>0</v>
      </c>
      <c r="F886" s="16">
        <f t="shared" si="143"/>
        <v>5165152.09</v>
      </c>
      <c r="G886" s="24"/>
    </row>
    <row r="887" spans="1:7" x14ac:dyDescent="0.2">
      <c r="A887" s="37"/>
      <c r="B887" s="21" t="s">
        <v>14</v>
      </c>
      <c r="C887" s="16">
        <f>SUM(C888:C889)</f>
        <v>7805.2</v>
      </c>
      <c r="D887" s="16">
        <f>SUM(D888:D889)</f>
        <v>85391.679999999993</v>
      </c>
      <c r="E887" s="16">
        <v>0</v>
      </c>
      <c r="F887" s="16">
        <f t="shared" si="143"/>
        <v>93196.87999999999</v>
      </c>
      <c r="G887" s="24"/>
    </row>
    <row r="888" spans="1:7" x14ac:dyDescent="0.2">
      <c r="A888" s="37"/>
      <c r="B888" s="25" t="s">
        <v>15</v>
      </c>
      <c r="C888" s="30">
        <v>0</v>
      </c>
      <c r="D888" s="30">
        <v>85391.679999999993</v>
      </c>
      <c r="E888" s="16">
        <v>0</v>
      </c>
      <c r="F888" s="16">
        <f t="shared" si="143"/>
        <v>85391.679999999993</v>
      </c>
      <c r="G888" s="24"/>
    </row>
    <row r="889" spans="1:7" x14ac:dyDescent="0.2">
      <c r="A889" s="37"/>
      <c r="B889" s="25" t="s">
        <v>16</v>
      </c>
      <c r="C889" s="30">
        <v>7805.2</v>
      </c>
      <c r="D889" s="30">
        <v>0</v>
      </c>
      <c r="E889" s="16">
        <v>0</v>
      </c>
      <c r="F889" s="16">
        <f t="shared" si="143"/>
        <v>7805.2</v>
      </c>
      <c r="G889" s="24"/>
    </row>
    <row r="890" spans="1:7" x14ac:dyDescent="0.2">
      <c r="A890" s="37"/>
      <c r="B890" s="21" t="s">
        <v>33</v>
      </c>
      <c r="C890" s="16">
        <v>2958</v>
      </c>
      <c r="D890" s="16">
        <v>891376.82</v>
      </c>
      <c r="E890" s="16">
        <v>0</v>
      </c>
      <c r="F890" s="16">
        <f t="shared" si="143"/>
        <v>894334.82</v>
      </c>
      <c r="G890" s="24"/>
    </row>
    <row r="891" spans="1:7" x14ac:dyDescent="0.2">
      <c r="A891" s="37"/>
      <c r="B891" s="25" t="s">
        <v>31</v>
      </c>
      <c r="C891" s="30">
        <v>0</v>
      </c>
      <c r="D891" s="30">
        <v>887780.82</v>
      </c>
      <c r="E891" s="16">
        <v>0</v>
      </c>
      <c r="F891" s="16">
        <f>SUM(C891+D891+E891)</f>
        <v>887780.82</v>
      </c>
      <c r="G891" s="24"/>
    </row>
    <row r="892" spans="1:7" x14ac:dyDescent="0.2">
      <c r="A892" s="37"/>
      <c r="B892" s="21" t="s">
        <v>37</v>
      </c>
      <c r="C892" s="16">
        <v>0</v>
      </c>
      <c r="D892" s="16">
        <v>260.82</v>
      </c>
      <c r="E892" s="16">
        <v>0</v>
      </c>
      <c r="F892" s="16">
        <f t="shared" si="143"/>
        <v>260.82</v>
      </c>
      <c r="G892" s="17"/>
    </row>
    <row r="893" spans="1:7" x14ac:dyDescent="0.2">
      <c r="A893" s="37"/>
      <c r="B893" s="21" t="s">
        <v>19</v>
      </c>
      <c r="C893" s="16">
        <v>870</v>
      </c>
      <c r="D893" s="16">
        <v>0</v>
      </c>
      <c r="E893" s="16">
        <v>0</v>
      </c>
      <c r="F893" s="16">
        <f t="shared" si="143"/>
        <v>870</v>
      </c>
      <c r="G893" s="17"/>
    </row>
    <row r="894" spans="1:7" x14ac:dyDescent="0.2">
      <c r="A894" s="37"/>
      <c r="B894" s="21" t="s">
        <v>20</v>
      </c>
      <c r="C894" s="16">
        <v>2410.4</v>
      </c>
      <c r="D894" s="16">
        <v>0</v>
      </c>
      <c r="E894" s="16">
        <v>0</v>
      </c>
      <c r="F894" s="16">
        <f t="shared" si="143"/>
        <v>2410.4</v>
      </c>
      <c r="G894" s="17"/>
    </row>
    <row r="895" spans="1:7" x14ac:dyDescent="0.2">
      <c r="A895" s="37"/>
      <c r="B895" s="21" t="s">
        <v>21</v>
      </c>
      <c r="C895" s="16">
        <v>49802.67</v>
      </c>
      <c r="D895" s="16">
        <f>SUM(D896:D896)</f>
        <v>0</v>
      </c>
      <c r="E895" s="16">
        <v>0</v>
      </c>
      <c r="F895" s="16">
        <f t="shared" si="143"/>
        <v>49802.67</v>
      </c>
      <c r="G895" s="24"/>
    </row>
    <row r="896" spans="1:7" x14ac:dyDescent="0.2">
      <c r="A896" s="37"/>
      <c r="B896" s="25" t="s">
        <v>22</v>
      </c>
      <c r="C896" s="30">
        <v>49802.67</v>
      </c>
      <c r="D896" s="16">
        <v>0</v>
      </c>
      <c r="E896" s="16">
        <v>0</v>
      </c>
      <c r="F896" s="16">
        <f>SUM(C896+D896+E896)</f>
        <v>49802.67</v>
      </c>
      <c r="G896" s="24"/>
    </row>
    <row r="897" spans="1:7" x14ac:dyDescent="0.2">
      <c r="A897" s="37"/>
      <c r="B897" s="21" t="s">
        <v>23</v>
      </c>
      <c r="C897" s="16">
        <v>6463.52</v>
      </c>
      <c r="D897" s="16">
        <v>15081.57</v>
      </c>
      <c r="E897" s="16">
        <v>0</v>
      </c>
      <c r="F897" s="16">
        <f t="shared" si="143"/>
        <v>21545.09</v>
      </c>
      <c r="G897" s="24"/>
    </row>
    <row r="898" spans="1:7" x14ac:dyDescent="0.2">
      <c r="A898" s="37"/>
      <c r="B898" s="21" t="s">
        <v>26</v>
      </c>
      <c r="C898" s="16">
        <v>3242000</v>
      </c>
      <c r="D898" s="16">
        <v>0</v>
      </c>
      <c r="E898" s="16">
        <v>0</v>
      </c>
      <c r="F898" s="16">
        <f t="shared" si="143"/>
        <v>3242000</v>
      </c>
      <c r="G898" s="24"/>
    </row>
    <row r="899" spans="1:7" ht="31.5" x14ac:dyDescent="0.2">
      <c r="A899" s="37"/>
      <c r="B899" s="21" t="s">
        <v>27</v>
      </c>
      <c r="C899" s="16"/>
      <c r="D899" s="16"/>
      <c r="E899" s="16">
        <v>4086373.06</v>
      </c>
      <c r="F899" s="16">
        <f t="shared" si="143"/>
        <v>4086373.06</v>
      </c>
      <c r="G899" s="24"/>
    </row>
    <row r="900" spans="1:7" x14ac:dyDescent="0.2">
      <c r="A900" s="37"/>
      <c r="B900" s="26" t="s">
        <v>28</v>
      </c>
      <c r="C900" s="16">
        <f>C885+C886+C887+C890+C893+C894+C895+C897+C898+C899+C892</f>
        <v>8532367.3200000003</v>
      </c>
      <c r="D900" s="16">
        <f t="shared" ref="D900:F900" si="144">D885+D886+D887+D890+D893+D894+D895+D897+D898+D899+D892</f>
        <v>2670372.0299999993</v>
      </c>
      <c r="E900" s="16">
        <f t="shared" si="144"/>
        <v>4086373.06</v>
      </c>
      <c r="F900" s="16">
        <f t="shared" si="144"/>
        <v>15289112.410000002</v>
      </c>
      <c r="G900" s="17">
        <f>F900/C978*100</f>
        <v>0.20956275779694342</v>
      </c>
    </row>
    <row r="901" spans="1:7" x14ac:dyDescent="0.2">
      <c r="A901" s="37">
        <v>46</v>
      </c>
      <c r="B901" s="36" t="s">
        <v>121</v>
      </c>
      <c r="C901" s="16"/>
      <c r="D901" s="16"/>
      <c r="E901" s="16"/>
      <c r="F901" s="16"/>
      <c r="G901" s="17"/>
    </row>
    <row r="902" spans="1:7" x14ac:dyDescent="0.2">
      <c r="A902" s="37"/>
      <c r="B902" s="21" t="s">
        <v>9</v>
      </c>
      <c r="C902" s="28">
        <v>629545.96</v>
      </c>
      <c r="D902" s="28">
        <v>1427089.76</v>
      </c>
      <c r="E902" s="28">
        <v>0</v>
      </c>
      <c r="F902" s="16">
        <f t="shared" ref="F902:F914" si="145">C902+D902+E902</f>
        <v>2056635.72</v>
      </c>
      <c r="G902" s="24"/>
    </row>
    <row r="903" spans="1:7" x14ac:dyDescent="0.2">
      <c r="A903" s="37"/>
      <c r="B903" s="21" t="s">
        <v>10</v>
      </c>
      <c r="C903" s="28">
        <v>6914336.5199999996</v>
      </c>
      <c r="D903" s="28">
        <v>0</v>
      </c>
      <c r="E903" s="28">
        <v>0</v>
      </c>
      <c r="F903" s="16">
        <f t="shared" si="145"/>
        <v>6914336.5199999996</v>
      </c>
      <c r="G903" s="17"/>
    </row>
    <row r="904" spans="1:7" ht="21" x14ac:dyDescent="0.2">
      <c r="A904" s="37"/>
      <c r="B904" s="21" t="s">
        <v>115</v>
      </c>
      <c r="C904" s="16">
        <v>169097.34</v>
      </c>
      <c r="D904" s="16">
        <v>0</v>
      </c>
      <c r="E904" s="28">
        <v>0</v>
      </c>
      <c r="F904" s="16">
        <f t="shared" si="145"/>
        <v>169097.34</v>
      </c>
      <c r="G904" s="24"/>
    </row>
    <row r="905" spans="1:7" x14ac:dyDescent="0.2">
      <c r="A905" s="37"/>
      <c r="B905" s="21" t="s">
        <v>14</v>
      </c>
      <c r="C905" s="16">
        <f>SUM(C906:C907)</f>
        <v>72236.77</v>
      </c>
      <c r="D905" s="16">
        <f>SUM(D906:D907)</f>
        <v>17909.41</v>
      </c>
      <c r="E905" s="28">
        <v>0</v>
      </c>
      <c r="F905" s="16">
        <f t="shared" si="145"/>
        <v>90146.180000000008</v>
      </c>
      <c r="G905" s="24"/>
    </row>
    <row r="906" spans="1:7" x14ac:dyDescent="0.2">
      <c r="A906" s="37"/>
      <c r="B906" s="25" t="s">
        <v>15</v>
      </c>
      <c r="C906" s="31">
        <v>0</v>
      </c>
      <c r="D906" s="31">
        <v>17909.41</v>
      </c>
      <c r="E906" s="28">
        <v>0</v>
      </c>
      <c r="F906" s="30">
        <f t="shared" si="145"/>
        <v>17909.41</v>
      </c>
      <c r="G906" s="17"/>
    </row>
    <row r="907" spans="1:7" x14ac:dyDescent="0.2">
      <c r="A907" s="37"/>
      <c r="B907" s="25" t="s">
        <v>16</v>
      </c>
      <c r="C907" s="30">
        <v>72236.77</v>
      </c>
      <c r="D907" s="30">
        <v>0</v>
      </c>
      <c r="E907" s="28">
        <v>0</v>
      </c>
      <c r="F907" s="30">
        <f t="shared" si="145"/>
        <v>72236.77</v>
      </c>
      <c r="G907" s="24"/>
    </row>
    <row r="908" spans="1:7" x14ac:dyDescent="0.2">
      <c r="A908" s="37"/>
      <c r="B908" s="21" t="s">
        <v>84</v>
      </c>
      <c r="C908" s="28">
        <v>425.36</v>
      </c>
      <c r="D908" s="28">
        <v>204669.8</v>
      </c>
      <c r="E908" s="28">
        <v>0</v>
      </c>
      <c r="F908" s="16">
        <f t="shared" si="145"/>
        <v>205095.15999999997</v>
      </c>
      <c r="G908" s="17"/>
    </row>
    <row r="909" spans="1:7" x14ac:dyDescent="0.2">
      <c r="A909" s="37"/>
      <c r="B909" s="25" t="s">
        <v>31</v>
      </c>
      <c r="C909" s="31">
        <v>0</v>
      </c>
      <c r="D909" s="31">
        <v>202903.67999999999</v>
      </c>
      <c r="E909" s="28">
        <v>0</v>
      </c>
      <c r="F909" s="30">
        <f t="shared" si="145"/>
        <v>202903.67999999999</v>
      </c>
      <c r="G909" s="24"/>
    </row>
    <row r="910" spans="1:7" x14ac:dyDescent="0.2">
      <c r="A910" s="37"/>
      <c r="B910" s="21" t="s">
        <v>37</v>
      </c>
      <c r="C910" s="28">
        <v>0</v>
      </c>
      <c r="D910" s="28">
        <v>10867.81</v>
      </c>
      <c r="E910" s="28">
        <v>0</v>
      </c>
      <c r="F910" s="16">
        <f t="shared" si="145"/>
        <v>10867.81</v>
      </c>
      <c r="G910" s="24"/>
    </row>
    <row r="911" spans="1:7" x14ac:dyDescent="0.2">
      <c r="A911" s="37"/>
      <c r="B911" s="21" t="s">
        <v>20</v>
      </c>
      <c r="C911" s="28">
        <v>2760</v>
      </c>
      <c r="D911" s="28">
        <v>0</v>
      </c>
      <c r="E911" s="28">
        <v>0</v>
      </c>
      <c r="F911" s="16">
        <f t="shared" si="145"/>
        <v>2760</v>
      </c>
      <c r="G911" s="24"/>
    </row>
    <row r="912" spans="1:7" x14ac:dyDescent="0.2">
      <c r="A912" s="37"/>
      <c r="B912" s="21" t="s">
        <v>23</v>
      </c>
      <c r="C912" s="28">
        <v>31234.83</v>
      </c>
      <c r="D912" s="28">
        <v>72897.95</v>
      </c>
      <c r="E912" s="28">
        <v>0</v>
      </c>
      <c r="F912" s="16">
        <f t="shared" si="145"/>
        <v>104132.78</v>
      </c>
      <c r="G912" s="24"/>
    </row>
    <row r="913" spans="1:7" x14ac:dyDescent="0.2">
      <c r="A913" s="37"/>
      <c r="B913" s="21" t="s">
        <v>26</v>
      </c>
      <c r="C913" s="16">
        <v>1051000</v>
      </c>
      <c r="D913" s="16">
        <v>0</v>
      </c>
      <c r="E913" s="28">
        <v>0</v>
      </c>
      <c r="F913" s="16">
        <f t="shared" si="145"/>
        <v>1051000</v>
      </c>
      <c r="G913" s="17"/>
    </row>
    <row r="914" spans="1:7" ht="31.5" x14ac:dyDescent="0.2">
      <c r="A914" s="37"/>
      <c r="B914" s="21" t="s">
        <v>27</v>
      </c>
      <c r="C914" s="16"/>
      <c r="D914" s="16"/>
      <c r="E914" s="16">
        <v>4187105.84</v>
      </c>
      <c r="F914" s="16">
        <f t="shared" si="145"/>
        <v>4187105.84</v>
      </c>
      <c r="G914" s="17"/>
    </row>
    <row r="915" spans="1:7" ht="15.75" customHeight="1" x14ac:dyDescent="0.2">
      <c r="A915" s="37"/>
      <c r="B915" s="26" t="s">
        <v>28</v>
      </c>
      <c r="C915" s="16">
        <f>C902+C903+C905+C908+C912+C913+C914+C910+C904+C911</f>
        <v>8870636.7799999993</v>
      </c>
      <c r="D915" s="16">
        <f>D902+D903+D905+D908+D912+D913+D914+D910+D904+D911</f>
        <v>1733434.73</v>
      </c>
      <c r="E915" s="16">
        <f t="shared" ref="E915" si="146">E902+E903+E905+E908+E912+E913+E914+E910+E904</f>
        <v>4187105.84</v>
      </c>
      <c r="F915" s="16">
        <f>F902+F903+F905+F908+F912+F913+F914+F910+F904+F911</f>
        <v>14791177.35</v>
      </c>
      <c r="G915" s="17">
        <f>F915/C978*100</f>
        <v>0.20273772822170547</v>
      </c>
    </row>
    <row r="916" spans="1:7" x14ac:dyDescent="0.2">
      <c r="A916" s="37">
        <v>47</v>
      </c>
      <c r="B916" s="18" t="s">
        <v>149</v>
      </c>
      <c r="C916" s="30"/>
      <c r="D916" s="30"/>
      <c r="E916" s="30"/>
      <c r="F916" s="30"/>
      <c r="G916" s="24"/>
    </row>
    <row r="917" spans="1:7" x14ac:dyDescent="0.2">
      <c r="A917" s="37"/>
      <c r="B917" s="21" t="s">
        <v>52</v>
      </c>
      <c r="C917" s="16">
        <v>4874876.21</v>
      </c>
      <c r="D917" s="16">
        <v>0</v>
      </c>
      <c r="E917" s="16">
        <v>0</v>
      </c>
      <c r="F917" s="16">
        <f t="shared" ref="F917:F936" si="147">SUM(C917+D917+E917)</f>
        <v>4874876.21</v>
      </c>
      <c r="G917" s="24"/>
    </row>
    <row r="918" spans="1:7" x14ac:dyDescent="0.2">
      <c r="A918" s="37"/>
      <c r="B918" s="21" t="s">
        <v>9</v>
      </c>
      <c r="C918" s="16">
        <v>635451.51</v>
      </c>
      <c r="D918" s="16">
        <v>1262562.95</v>
      </c>
      <c r="E918" s="16">
        <v>0</v>
      </c>
      <c r="F918" s="16">
        <f t="shared" si="147"/>
        <v>1898014.46</v>
      </c>
      <c r="G918" s="24"/>
    </row>
    <row r="919" spans="1:7" ht="28.15" customHeight="1" x14ac:dyDescent="0.2">
      <c r="A919" s="37"/>
      <c r="B919" s="21" t="s">
        <v>115</v>
      </c>
      <c r="C919" s="16">
        <v>203750.98</v>
      </c>
      <c r="D919" s="16">
        <v>0</v>
      </c>
      <c r="E919" s="16">
        <v>0</v>
      </c>
      <c r="F919" s="16">
        <f t="shared" si="147"/>
        <v>203750.98</v>
      </c>
      <c r="G919" s="24"/>
    </row>
    <row r="920" spans="1:7" x14ac:dyDescent="0.2">
      <c r="A920" s="37"/>
      <c r="B920" s="21" t="s">
        <v>11</v>
      </c>
      <c r="C920" s="16">
        <v>14500</v>
      </c>
      <c r="D920" s="16">
        <v>0</v>
      </c>
      <c r="E920" s="16">
        <v>0</v>
      </c>
      <c r="F920" s="16">
        <f t="shared" ref="F920:F921" si="148">SUM(C920+D920+E920)</f>
        <v>14500</v>
      </c>
      <c r="G920" s="24"/>
    </row>
    <row r="921" spans="1:7" x14ac:dyDescent="0.2">
      <c r="A921" s="37"/>
      <c r="B921" s="25" t="s">
        <v>13</v>
      </c>
      <c r="C921" s="30">
        <v>14500</v>
      </c>
      <c r="D921" s="30">
        <v>0</v>
      </c>
      <c r="E921" s="30">
        <v>0</v>
      </c>
      <c r="F921" s="30">
        <f t="shared" si="148"/>
        <v>14500</v>
      </c>
      <c r="G921" s="24"/>
    </row>
    <row r="922" spans="1:7" x14ac:dyDescent="0.2">
      <c r="A922" s="37"/>
      <c r="B922" s="21" t="s">
        <v>14</v>
      </c>
      <c r="C922" s="16">
        <f>SUM(C923:C924)</f>
        <v>96743.28</v>
      </c>
      <c r="D922" s="16">
        <f>SUM(D923:D924)</f>
        <v>129140.57</v>
      </c>
      <c r="E922" s="16"/>
      <c r="F922" s="16">
        <f>SUM(F923:F924)</f>
        <v>225883.85</v>
      </c>
      <c r="G922" s="24"/>
    </row>
    <row r="923" spans="1:7" x14ac:dyDescent="0.2">
      <c r="A923" s="37"/>
      <c r="B923" s="25" t="s">
        <v>117</v>
      </c>
      <c r="C923" s="30">
        <v>0</v>
      </c>
      <c r="D923" s="30">
        <v>129140.57</v>
      </c>
      <c r="E923" s="16"/>
      <c r="F923" s="30">
        <f t="shared" si="147"/>
        <v>129140.57</v>
      </c>
      <c r="G923" s="24"/>
    </row>
    <row r="924" spans="1:7" x14ac:dyDescent="0.2">
      <c r="A924" s="37"/>
      <c r="B924" s="25" t="s">
        <v>16</v>
      </c>
      <c r="C924" s="30">
        <v>96743.28</v>
      </c>
      <c r="D924" s="30">
        <v>0</v>
      </c>
      <c r="E924" s="16"/>
      <c r="F924" s="30">
        <f t="shared" si="147"/>
        <v>96743.28</v>
      </c>
      <c r="G924" s="24"/>
    </row>
    <row r="925" spans="1:7" x14ac:dyDescent="0.2">
      <c r="A925" s="37"/>
      <c r="B925" s="21" t="s">
        <v>33</v>
      </c>
      <c r="C925" s="16">
        <v>1826.5</v>
      </c>
      <c r="D925" s="16">
        <v>156662.01</v>
      </c>
      <c r="E925" s="16">
        <v>0</v>
      </c>
      <c r="F925" s="16">
        <f t="shared" si="147"/>
        <v>158488.51</v>
      </c>
      <c r="G925" s="24"/>
    </row>
    <row r="926" spans="1:7" ht="13.9" customHeight="1" x14ac:dyDescent="0.2">
      <c r="A926" s="37"/>
      <c r="B926" s="25" t="s">
        <v>54</v>
      </c>
      <c r="C926" s="30">
        <v>0</v>
      </c>
      <c r="D926" s="30">
        <v>156662.01</v>
      </c>
      <c r="E926" s="16">
        <v>0</v>
      </c>
      <c r="F926" s="30">
        <f t="shared" si="147"/>
        <v>156662.01</v>
      </c>
      <c r="G926" s="24"/>
    </row>
    <row r="927" spans="1:7" ht="21" x14ac:dyDescent="0.2">
      <c r="A927" s="37"/>
      <c r="B927" s="21" t="s">
        <v>151</v>
      </c>
      <c r="C927" s="22">
        <f>C928+C929</f>
        <v>7390.4</v>
      </c>
      <c r="D927" s="22">
        <f t="shared" ref="D927:E927" si="149">D928+D929</f>
        <v>63937.2</v>
      </c>
      <c r="E927" s="22">
        <f t="shared" si="149"/>
        <v>0</v>
      </c>
      <c r="F927" s="16">
        <f t="shared" si="147"/>
        <v>71327.599999999991</v>
      </c>
      <c r="G927" s="24"/>
    </row>
    <row r="928" spans="1:7" x14ac:dyDescent="0.2">
      <c r="A928" s="37"/>
      <c r="B928" s="25" t="s">
        <v>37</v>
      </c>
      <c r="C928" s="23">
        <v>0</v>
      </c>
      <c r="D928" s="23">
        <v>63937.2</v>
      </c>
      <c r="E928" s="23">
        <v>0</v>
      </c>
      <c r="F928" s="30">
        <f>SUM(C928+D928+E928)</f>
        <v>63937.2</v>
      </c>
      <c r="G928" s="24"/>
    </row>
    <row r="929" spans="1:7" ht="22.5" x14ac:dyDescent="0.2">
      <c r="A929" s="37"/>
      <c r="B929" s="25" t="s">
        <v>150</v>
      </c>
      <c r="C929" s="30">
        <v>7390.4</v>
      </c>
      <c r="D929" s="30">
        <v>0</v>
      </c>
      <c r="E929" s="30">
        <v>0</v>
      </c>
      <c r="F929" s="30">
        <f>SUM(C929+D929+E929)</f>
        <v>7390.4</v>
      </c>
      <c r="G929" s="24"/>
    </row>
    <row r="930" spans="1:7" x14ac:dyDescent="0.2">
      <c r="A930" s="37"/>
      <c r="B930" s="21" t="s">
        <v>125</v>
      </c>
      <c r="C930" s="16">
        <v>1141424</v>
      </c>
      <c r="D930" s="16">
        <v>0</v>
      </c>
      <c r="E930" s="16">
        <v>0</v>
      </c>
      <c r="F930" s="16">
        <f t="shared" si="147"/>
        <v>1141424</v>
      </c>
      <c r="G930" s="24"/>
    </row>
    <row r="931" spans="1:7" x14ac:dyDescent="0.2">
      <c r="A931" s="37"/>
      <c r="B931" s="21" t="s">
        <v>20</v>
      </c>
      <c r="C931" s="16">
        <v>479.89</v>
      </c>
      <c r="D931" s="16">
        <v>0</v>
      </c>
      <c r="E931" s="16">
        <v>0</v>
      </c>
      <c r="F931" s="16">
        <f t="shared" si="147"/>
        <v>479.89</v>
      </c>
      <c r="G931" s="24"/>
    </row>
    <row r="932" spans="1:7" x14ac:dyDescent="0.2">
      <c r="A932" s="37"/>
      <c r="B932" s="21" t="s">
        <v>21</v>
      </c>
      <c r="C932" s="16">
        <v>71741.78</v>
      </c>
      <c r="D932" s="16">
        <f>SUM(D933:D933)</f>
        <v>0</v>
      </c>
      <c r="E932" s="16">
        <v>0</v>
      </c>
      <c r="F932" s="16">
        <f t="shared" si="147"/>
        <v>71741.78</v>
      </c>
      <c r="G932" s="24"/>
    </row>
    <row r="933" spans="1:7" x14ac:dyDescent="0.2">
      <c r="A933" s="37"/>
      <c r="B933" s="25" t="s">
        <v>22</v>
      </c>
      <c r="C933" s="30">
        <v>71741.78</v>
      </c>
      <c r="D933" s="30">
        <v>0</v>
      </c>
      <c r="E933" s="30">
        <v>0</v>
      </c>
      <c r="F933" s="30">
        <f t="shared" si="147"/>
        <v>71741.78</v>
      </c>
      <c r="G933" s="24"/>
    </row>
    <row r="934" spans="1:7" x14ac:dyDescent="0.2">
      <c r="A934" s="37"/>
      <c r="B934" s="21" t="s">
        <v>23</v>
      </c>
      <c r="C934" s="16">
        <v>29329.68</v>
      </c>
      <c r="D934" s="16">
        <v>68436.509999999995</v>
      </c>
      <c r="E934" s="16">
        <v>0</v>
      </c>
      <c r="F934" s="16">
        <f t="shared" si="147"/>
        <v>97766.19</v>
      </c>
      <c r="G934" s="24"/>
    </row>
    <row r="935" spans="1:7" x14ac:dyDescent="0.2">
      <c r="A935" s="37"/>
      <c r="B935" s="21" t="s">
        <v>26</v>
      </c>
      <c r="C935" s="16">
        <v>422000</v>
      </c>
      <c r="D935" s="16">
        <v>0</v>
      </c>
      <c r="E935" s="16"/>
      <c r="F935" s="16">
        <f t="shared" si="147"/>
        <v>422000</v>
      </c>
      <c r="G935" s="24"/>
    </row>
    <row r="936" spans="1:7" ht="31.5" x14ac:dyDescent="0.2">
      <c r="A936" s="37"/>
      <c r="B936" s="21" t="s">
        <v>27</v>
      </c>
      <c r="C936" s="16"/>
      <c r="D936" s="16"/>
      <c r="E936" s="16">
        <v>5093714.99</v>
      </c>
      <c r="F936" s="16">
        <f t="shared" si="147"/>
        <v>5093714.99</v>
      </c>
      <c r="G936" s="24"/>
    </row>
    <row r="937" spans="1:7" x14ac:dyDescent="0.2">
      <c r="A937" s="37"/>
      <c r="B937" s="26" t="s">
        <v>28</v>
      </c>
      <c r="C937" s="16">
        <f>C917+C918+C925+C932+C934+C936+C919+C935+C922+C930+C931+C927+C920</f>
        <v>7499514.2300000004</v>
      </c>
      <c r="D937" s="16">
        <f t="shared" ref="D937:F937" si="150">D917+D918+D925+D932+D934+D936+D919+D935+D922+D930+D931+D927+D920</f>
        <v>1680739.24</v>
      </c>
      <c r="E937" s="16">
        <f t="shared" si="150"/>
        <v>5093714.99</v>
      </c>
      <c r="F937" s="16">
        <f t="shared" si="150"/>
        <v>14273968.460000001</v>
      </c>
      <c r="G937" s="17">
        <f>F937/C978*100</f>
        <v>0.19564851869541519</v>
      </c>
    </row>
    <row r="938" spans="1:7" s="7" customFormat="1" x14ac:dyDescent="0.2">
      <c r="A938" s="37">
        <v>48</v>
      </c>
      <c r="B938" s="18" t="s">
        <v>156</v>
      </c>
      <c r="C938" s="30"/>
      <c r="D938" s="30"/>
      <c r="E938" s="30"/>
      <c r="F938" s="30"/>
      <c r="G938" s="24"/>
    </row>
    <row r="939" spans="1:7" x14ac:dyDescent="0.2">
      <c r="A939" s="37"/>
      <c r="B939" s="21" t="s">
        <v>52</v>
      </c>
      <c r="C939" s="16">
        <v>154424.99</v>
      </c>
      <c r="D939" s="16">
        <v>0</v>
      </c>
      <c r="E939" s="16">
        <v>0</v>
      </c>
      <c r="F939" s="16">
        <f t="shared" ref="F939:F946" si="151">SUM(C939+D939+E939)</f>
        <v>154424.99</v>
      </c>
      <c r="G939" s="24"/>
    </row>
    <row r="940" spans="1:7" x14ac:dyDescent="0.2">
      <c r="A940" s="37"/>
      <c r="B940" s="21" t="s">
        <v>9</v>
      </c>
      <c r="C940" s="16">
        <v>0</v>
      </c>
      <c r="D940" s="16">
        <v>1005.76</v>
      </c>
      <c r="E940" s="16">
        <v>0</v>
      </c>
      <c r="F940" s="16">
        <f t="shared" si="151"/>
        <v>1005.76</v>
      </c>
      <c r="G940" s="24"/>
    </row>
    <row r="941" spans="1:7" ht="31.15" customHeight="1" x14ac:dyDescent="0.2">
      <c r="A941" s="37"/>
      <c r="B941" s="21" t="s">
        <v>115</v>
      </c>
      <c r="C941" s="16">
        <v>69.13</v>
      </c>
      <c r="D941" s="16">
        <v>0</v>
      </c>
      <c r="E941" s="16">
        <v>0</v>
      </c>
      <c r="F941" s="16">
        <f t="shared" si="151"/>
        <v>69.13</v>
      </c>
      <c r="G941" s="24"/>
    </row>
    <row r="942" spans="1:7" x14ac:dyDescent="0.2">
      <c r="A942" s="37"/>
      <c r="B942" s="21" t="s">
        <v>33</v>
      </c>
      <c r="C942" s="16">
        <v>0</v>
      </c>
      <c r="D942" s="16">
        <v>2202.33</v>
      </c>
      <c r="E942" s="16">
        <v>0</v>
      </c>
      <c r="F942" s="16">
        <f>SUM(C942+D942+E942)</f>
        <v>2202.33</v>
      </c>
      <c r="G942" s="24"/>
    </row>
    <row r="943" spans="1:7" ht="17.45" customHeight="1" x14ac:dyDescent="0.2">
      <c r="A943" s="37"/>
      <c r="B943" s="25" t="s">
        <v>54</v>
      </c>
      <c r="C943" s="30">
        <v>0</v>
      </c>
      <c r="D943" s="30">
        <v>2202.33</v>
      </c>
      <c r="E943" s="16">
        <v>0</v>
      </c>
      <c r="F943" s="30">
        <f t="shared" si="151"/>
        <v>2202.33</v>
      </c>
      <c r="G943" s="24"/>
    </row>
    <row r="944" spans="1:7" x14ac:dyDescent="0.2">
      <c r="A944" s="37"/>
      <c r="B944" s="34" t="s">
        <v>19</v>
      </c>
      <c r="C944" s="16">
        <v>43.5</v>
      </c>
      <c r="D944" s="16">
        <v>0</v>
      </c>
      <c r="E944" s="16">
        <v>0</v>
      </c>
      <c r="F944" s="16">
        <f t="shared" si="151"/>
        <v>43.5</v>
      </c>
      <c r="G944" s="24"/>
    </row>
    <row r="945" spans="1:244" x14ac:dyDescent="0.2">
      <c r="A945" s="37"/>
      <c r="B945" s="21" t="s">
        <v>26</v>
      </c>
      <c r="C945" s="16">
        <v>13605000</v>
      </c>
      <c r="D945" s="16">
        <v>0</v>
      </c>
      <c r="E945" s="16">
        <v>0</v>
      </c>
      <c r="F945" s="16">
        <f t="shared" si="151"/>
        <v>13605000</v>
      </c>
      <c r="G945" s="17"/>
    </row>
    <row r="946" spans="1:244" ht="31.5" x14ac:dyDescent="0.2">
      <c r="A946" s="37"/>
      <c r="B946" s="21" t="s">
        <v>27</v>
      </c>
      <c r="C946" s="16"/>
      <c r="D946" s="16"/>
      <c r="E946" s="16">
        <v>1866.39</v>
      </c>
      <c r="F946" s="16">
        <f t="shared" si="151"/>
        <v>1866.39</v>
      </c>
      <c r="G946" s="24"/>
    </row>
    <row r="947" spans="1:244" x14ac:dyDescent="0.2">
      <c r="A947" s="37"/>
      <c r="B947" s="26" t="s">
        <v>28</v>
      </c>
      <c r="C947" s="16">
        <f>C939+C940+C942+C945+C946+C944+C941</f>
        <v>13759537.620000001</v>
      </c>
      <c r="D947" s="16">
        <f t="shared" ref="D947:F947" si="152">D939+D940+D942+D945+D946+D944+D941</f>
        <v>3208.09</v>
      </c>
      <c r="E947" s="16">
        <f t="shared" si="152"/>
        <v>1866.39</v>
      </c>
      <c r="F947" s="16">
        <f t="shared" si="152"/>
        <v>13764612.100000001</v>
      </c>
      <c r="G947" s="17">
        <f>F947/C978*100</f>
        <v>0.18866694117537569</v>
      </c>
      <c r="I947" s="8"/>
    </row>
    <row r="948" spans="1:244" x14ac:dyDescent="0.2">
      <c r="A948" s="37">
        <v>49</v>
      </c>
      <c r="B948" s="18" t="s">
        <v>155</v>
      </c>
      <c r="C948" s="16"/>
      <c r="D948" s="16"/>
      <c r="E948" s="16"/>
      <c r="F948" s="16"/>
      <c r="G948" s="24"/>
    </row>
    <row r="949" spans="1:244" x14ac:dyDescent="0.2">
      <c r="A949" s="37"/>
      <c r="B949" s="21" t="s">
        <v>9</v>
      </c>
      <c r="C949" s="22">
        <v>0</v>
      </c>
      <c r="D949" s="22">
        <v>127093.15</v>
      </c>
      <c r="E949" s="22">
        <v>0</v>
      </c>
      <c r="F949" s="16">
        <f t="shared" ref="F949:F955" si="153">SUM(C949+D949+E949)</f>
        <v>127093.15</v>
      </c>
      <c r="G949" s="24"/>
    </row>
    <row r="950" spans="1:244" x14ac:dyDescent="0.2">
      <c r="A950" s="37"/>
      <c r="B950" s="21" t="s">
        <v>10</v>
      </c>
      <c r="C950" s="22">
        <v>527811.36</v>
      </c>
      <c r="D950" s="22">
        <v>0</v>
      </c>
      <c r="E950" s="22">
        <v>0</v>
      </c>
      <c r="F950" s="16">
        <f t="shared" si="153"/>
        <v>527811.36</v>
      </c>
      <c r="G950" s="24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  <c r="DY950" s="9"/>
      <c r="DZ950" s="9"/>
      <c r="EA950" s="9"/>
      <c r="EB950" s="9"/>
      <c r="EC950" s="9"/>
      <c r="ED950" s="9"/>
      <c r="EE950" s="9"/>
      <c r="EF950" s="9"/>
      <c r="EG950" s="9"/>
      <c r="EH950" s="9"/>
      <c r="EI950" s="9"/>
      <c r="EJ950" s="9"/>
      <c r="EK950" s="9"/>
      <c r="EL950" s="9"/>
      <c r="EM950" s="9"/>
      <c r="EN950" s="9"/>
      <c r="EO950" s="9"/>
      <c r="EP950" s="9"/>
      <c r="EQ950" s="9"/>
      <c r="ER950" s="9"/>
      <c r="ES950" s="9"/>
      <c r="ET950" s="9"/>
      <c r="EU950" s="9"/>
      <c r="EV950" s="9"/>
      <c r="EW950" s="9"/>
      <c r="EX950" s="9"/>
      <c r="EY950" s="9"/>
      <c r="EZ950" s="9"/>
      <c r="FA950" s="9"/>
      <c r="FB950" s="9"/>
      <c r="FC950" s="9"/>
      <c r="FD950" s="9"/>
      <c r="FE950" s="9"/>
      <c r="FF950" s="9"/>
      <c r="FG950" s="9"/>
      <c r="FH950" s="9"/>
      <c r="FI950" s="9"/>
      <c r="FJ950" s="9"/>
      <c r="FK950" s="9"/>
      <c r="FL950" s="9"/>
      <c r="FM950" s="9"/>
      <c r="FN950" s="9"/>
      <c r="FO950" s="9"/>
      <c r="FP950" s="9"/>
      <c r="FQ950" s="9"/>
      <c r="FR950" s="9"/>
      <c r="FS950" s="9"/>
      <c r="FT950" s="9"/>
      <c r="FU950" s="9"/>
      <c r="FV950" s="9"/>
      <c r="FW950" s="9"/>
      <c r="FX950" s="9"/>
      <c r="FY950" s="9"/>
      <c r="FZ950" s="9"/>
      <c r="GA950" s="9"/>
      <c r="GB950" s="9"/>
      <c r="GC950" s="9"/>
      <c r="GD950" s="9"/>
      <c r="GE950" s="9"/>
      <c r="GF950" s="9"/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  <c r="IG950" s="9"/>
      <c r="IH950" s="9"/>
      <c r="II950" s="9"/>
      <c r="IJ950" s="9"/>
    </row>
    <row r="951" spans="1:244" ht="26.45" customHeight="1" x14ac:dyDescent="0.2">
      <c r="A951" s="37"/>
      <c r="B951" s="21" t="s">
        <v>115</v>
      </c>
      <c r="C951" s="22">
        <v>477.55</v>
      </c>
      <c r="D951" s="22">
        <v>0</v>
      </c>
      <c r="E951" s="22">
        <v>0</v>
      </c>
      <c r="F951" s="16">
        <f t="shared" si="153"/>
        <v>477.55</v>
      </c>
      <c r="G951" s="24"/>
    </row>
    <row r="952" spans="1:244" x14ac:dyDescent="0.2">
      <c r="A952" s="37"/>
      <c r="B952" s="21" t="s">
        <v>33</v>
      </c>
      <c r="C952" s="22">
        <v>0</v>
      </c>
      <c r="D952" s="22">
        <v>7920.86</v>
      </c>
      <c r="E952" s="22">
        <v>0</v>
      </c>
      <c r="F952" s="16">
        <f t="shared" si="153"/>
        <v>7920.86</v>
      </c>
      <c r="G952" s="24"/>
    </row>
    <row r="953" spans="1:244" x14ac:dyDescent="0.2">
      <c r="A953" s="37"/>
      <c r="B953" s="25" t="s">
        <v>31</v>
      </c>
      <c r="C953" s="23">
        <v>0</v>
      </c>
      <c r="D953" s="23">
        <v>7920.86</v>
      </c>
      <c r="E953" s="22">
        <v>0</v>
      </c>
      <c r="F953" s="30">
        <f t="shared" si="153"/>
        <v>7920.86</v>
      </c>
      <c r="G953" s="24"/>
    </row>
    <row r="954" spans="1:244" ht="13.5" x14ac:dyDescent="0.2">
      <c r="A954" s="37"/>
      <c r="B954" s="21" t="s">
        <v>26</v>
      </c>
      <c r="C954" s="22">
        <v>12986236</v>
      </c>
      <c r="D954" s="22">
        <v>0</v>
      </c>
      <c r="E954" s="22">
        <v>0</v>
      </c>
      <c r="F954" s="16">
        <f t="shared" si="153"/>
        <v>12986236</v>
      </c>
      <c r="G954" s="2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</row>
    <row r="955" spans="1:244" ht="31.5" x14ac:dyDescent="0.2">
      <c r="A955" s="37"/>
      <c r="B955" s="21" t="s">
        <v>27</v>
      </c>
      <c r="C955" s="22"/>
      <c r="D955" s="22"/>
      <c r="E955" s="22">
        <v>12893.74</v>
      </c>
      <c r="F955" s="16">
        <f t="shared" si="153"/>
        <v>12893.74</v>
      </c>
      <c r="G955" s="24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  <c r="CX955" s="7"/>
      <c r="CY955" s="7"/>
      <c r="CZ955" s="7"/>
      <c r="DA955" s="7"/>
      <c r="DB955" s="7"/>
      <c r="DC955" s="7"/>
      <c r="DD955" s="7"/>
      <c r="DE955" s="7"/>
      <c r="DF955" s="7"/>
      <c r="DG955" s="7"/>
      <c r="DH955" s="7"/>
      <c r="DI955" s="7"/>
      <c r="DJ955" s="7"/>
      <c r="DK955" s="7"/>
      <c r="DL955" s="7"/>
      <c r="DM955" s="7"/>
      <c r="DN955" s="7"/>
      <c r="DO955" s="7"/>
      <c r="DP955" s="7"/>
      <c r="DQ955" s="7"/>
      <c r="DR955" s="7"/>
      <c r="DS955" s="7"/>
      <c r="DT955" s="7"/>
      <c r="DU955" s="7"/>
      <c r="DV955" s="7"/>
      <c r="DW955" s="7"/>
      <c r="DX955" s="7"/>
      <c r="DY955" s="7"/>
      <c r="DZ955" s="7"/>
      <c r="EA955" s="7"/>
      <c r="EB955" s="7"/>
      <c r="EC955" s="7"/>
      <c r="ED955" s="7"/>
      <c r="EE955" s="7"/>
      <c r="EF955" s="7"/>
      <c r="EG955" s="7"/>
      <c r="EH955" s="7"/>
      <c r="EI955" s="7"/>
      <c r="EJ955" s="7"/>
      <c r="EK955" s="7"/>
      <c r="EL955" s="7"/>
      <c r="EM955" s="7"/>
      <c r="EN955" s="7"/>
      <c r="EO955" s="7"/>
      <c r="EP955" s="7"/>
      <c r="EQ955" s="7"/>
      <c r="ER955" s="7"/>
      <c r="ES955" s="7"/>
      <c r="ET955" s="7"/>
      <c r="EU955" s="7"/>
      <c r="EV955" s="7"/>
      <c r="EW955" s="7"/>
      <c r="EX955" s="7"/>
      <c r="EY955" s="7"/>
      <c r="EZ955" s="7"/>
      <c r="FA955" s="7"/>
      <c r="FB955" s="7"/>
      <c r="FC955" s="7"/>
      <c r="FD955" s="7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  <c r="HM955" s="7"/>
      <c r="HN955" s="7"/>
      <c r="HO955" s="7"/>
      <c r="HP955" s="7"/>
      <c r="HQ955" s="7"/>
      <c r="HR955" s="7"/>
      <c r="HS955" s="7"/>
      <c r="HT955" s="7"/>
      <c r="HU955" s="7"/>
      <c r="HV955" s="7"/>
      <c r="HW955" s="7"/>
      <c r="HX955" s="7"/>
      <c r="HY955" s="7"/>
      <c r="HZ955" s="7"/>
      <c r="IA955" s="7"/>
      <c r="IB955" s="7"/>
      <c r="IC955" s="7"/>
      <c r="ID955" s="7"/>
      <c r="IE955" s="7"/>
      <c r="IF955" s="7"/>
      <c r="IG955" s="7"/>
      <c r="IH955" s="7"/>
      <c r="II955" s="7"/>
      <c r="IJ955" s="7"/>
    </row>
    <row r="956" spans="1:244" x14ac:dyDescent="0.2">
      <c r="A956" s="37"/>
      <c r="B956" s="26" t="s">
        <v>28</v>
      </c>
      <c r="C956" s="16">
        <f>C949+C950+C952+C955+C954+C951</f>
        <v>13514524.91</v>
      </c>
      <c r="D956" s="16">
        <f t="shared" ref="D956:F956" si="154">D949+D950+D952+D955+D954+D951</f>
        <v>135014.00999999998</v>
      </c>
      <c r="E956" s="16">
        <f t="shared" si="154"/>
        <v>12893.74</v>
      </c>
      <c r="F956" s="16">
        <f t="shared" si="154"/>
        <v>13662432.66</v>
      </c>
      <c r="G956" s="17">
        <f>F956/C978*100</f>
        <v>0.18726640171550865</v>
      </c>
      <c r="I956" s="8"/>
    </row>
    <row r="957" spans="1:244" x14ac:dyDescent="0.2">
      <c r="A957" s="37">
        <v>50</v>
      </c>
      <c r="B957" s="18" t="s">
        <v>74</v>
      </c>
      <c r="C957" s="27"/>
      <c r="D957" s="28"/>
      <c r="E957" s="28"/>
      <c r="F957" s="28"/>
      <c r="G957" s="17"/>
    </row>
    <row r="958" spans="1:244" x14ac:dyDescent="0.2">
      <c r="A958" s="37"/>
      <c r="B958" s="21" t="s">
        <v>9</v>
      </c>
      <c r="C958" s="16">
        <v>718697.96</v>
      </c>
      <c r="D958" s="16">
        <v>1293706.23</v>
      </c>
      <c r="E958" s="16">
        <v>0</v>
      </c>
      <c r="F958" s="16">
        <f t="shared" ref="F958:F970" si="155">SUM(C958+D958+E958)</f>
        <v>2012404.19</v>
      </c>
      <c r="G958" s="24"/>
    </row>
    <row r="959" spans="1:244" x14ac:dyDescent="0.2">
      <c r="A959" s="37"/>
      <c r="B959" s="21" t="s">
        <v>146</v>
      </c>
      <c r="C959" s="16">
        <v>1893368.4</v>
      </c>
      <c r="D959" s="16">
        <v>0</v>
      </c>
      <c r="E959" s="16">
        <v>0</v>
      </c>
      <c r="F959" s="16">
        <f t="shared" si="155"/>
        <v>1893368.4</v>
      </c>
      <c r="G959" s="17"/>
    </row>
    <row r="960" spans="1:244" x14ac:dyDescent="0.2">
      <c r="A960" s="37"/>
      <c r="B960" s="21" t="s">
        <v>14</v>
      </c>
      <c r="C960" s="16">
        <f>SUM(C961:C962)</f>
        <v>151068.95000000001</v>
      </c>
      <c r="D960" s="16">
        <f>SUM(D961:D962)</f>
        <v>454844.5</v>
      </c>
      <c r="E960" s="16">
        <v>0</v>
      </c>
      <c r="F960" s="16">
        <f t="shared" si="155"/>
        <v>605913.44999999995</v>
      </c>
      <c r="G960" s="24"/>
    </row>
    <row r="961" spans="1:244" x14ac:dyDescent="0.2">
      <c r="A961" s="37"/>
      <c r="B961" s="25" t="s">
        <v>15</v>
      </c>
      <c r="C961" s="30">
        <v>0</v>
      </c>
      <c r="D961" s="30">
        <v>454844.5</v>
      </c>
      <c r="E961" s="16">
        <v>0</v>
      </c>
      <c r="F961" s="30">
        <f t="shared" si="155"/>
        <v>454844.5</v>
      </c>
      <c r="G961" s="24"/>
    </row>
    <row r="962" spans="1:244" x14ac:dyDescent="0.2">
      <c r="A962" s="37"/>
      <c r="B962" s="25" t="s">
        <v>16</v>
      </c>
      <c r="C962" s="30">
        <v>151068.95000000001</v>
      </c>
      <c r="D962" s="30">
        <v>0</v>
      </c>
      <c r="E962" s="16">
        <v>0</v>
      </c>
      <c r="F962" s="30">
        <f t="shared" si="155"/>
        <v>151068.95000000001</v>
      </c>
      <c r="G962" s="24"/>
    </row>
    <row r="963" spans="1:244" x14ac:dyDescent="0.2">
      <c r="A963" s="37"/>
      <c r="B963" s="21" t="s">
        <v>33</v>
      </c>
      <c r="C963" s="16">
        <v>435</v>
      </c>
      <c r="D963" s="16">
        <v>239272.16</v>
      </c>
      <c r="E963" s="16">
        <v>0</v>
      </c>
      <c r="F963" s="16">
        <f t="shared" si="155"/>
        <v>239707.16</v>
      </c>
      <c r="G963" s="17"/>
    </row>
    <row r="964" spans="1:244" x14ac:dyDescent="0.2">
      <c r="A964" s="37"/>
      <c r="B964" s="25" t="s">
        <v>31</v>
      </c>
      <c r="C964" s="30">
        <v>0</v>
      </c>
      <c r="D964" s="30">
        <v>239272.16</v>
      </c>
      <c r="E964" s="16">
        <v>0</v>
      </c>
      <c r="F964" s="30">
        <f t="shared" si="155"/>
        <v>239272.16</v>
      </c>
      <c r="G964" s="17"/>
    </row>
    <row r="965" spans="1:244" x14ac:dyDescent="0.2">
      <c r="A965" s="37"/>
      <c r="B965" s="21" t="s">
        <v>21</v>
      </c>
      <c r="C965" s="16">
        <v>21383.67</v>
      </c>
      <c r="D965" s="16">
        <f>SUM(D966:D966)</f>
        <v>0</v>
      </c>
      <c r="E965" s="16">
        <v>0</v>
      </c>
      <c r="F965" s="16">
        <f t="shared" ref="F965:F966" si="156">SUM(C965+D965+E965)</f>
        <v>21383.67</v>
      </c>
      <c r="G965" s="24"/>
    </row>
    <row r="966" spans="1:244" x14ac:dyDescent="0.2">
      <c r="A966" s="37"/>
      <c r="B966" s="25" t="s">
        <v>22</v>
      </c>
      <c r="C966" s="30">
        <v>21383.67</v>
      </c>
      <c r="D966" s="30">
        <v>0</v>
      </c>
      <c r="E966" s="16">
        <v>0</v>
      </c>
      <c r="F966" s="30">
        <f t="shared" si="156"/>
        <v>21383.67</v>
      </c>
      <c r="G966" s="24"/>
    </row>
    <row r="967" spans="1:244" x14ac:dyDescent="0.2">
      <c r="A967" s="37"/>
      <c r="B967" s="21" t="s">
        <v>23</v>
      </c>
      <c r="C967" s="16">
        <v>120714.28</v>
      </c>
      <c r="D967" s="16">
        <v>325653.05</v>
      </c>
      <c r="E967" s="16">
        <v>0</v>
      </c>
      <c r="F967" s="16">
        <f t="shared" si="155"/>
        <v>446367.32999999996</v>
      </c>
      <c r="G967" s="17"/>
    </row>
    <row r="968" spans="1:244" x14ac:dyDescent="0.2">
      <c r="A968" s="37"/>
      <c r="B968" s="21" t="s">
        <v>19</v>
      </c>
      <c r="C968" s="16">
        <v>362.5</v>
      </c>
      <c r="D968" s="16">
        <v>0</v>
      </c>
      <c r="E968" s="16">
        <v>0</v>
      </c>
      <c r="F968" s="16">
        <f t="shared" si="155"/>
        <v>362.5</v>
      </c>
      <c r="G968" s="24"/>
    </row>
    <row r="969" spans="1:244" x14ac:dyDescent="0.2">
      <c r="A969" s="37"/>
      <c r="B969" s="21" t="s">
        <v>26</v>
      </c>
      <c r="C969" s="16">
        <v>630000</v>
      </c>
      <c r="D969" s="16">
        <v>0</v>
      </c>
      <c r="E969" s="16">
        <v>0</v>
      </c>
      <c r="F969" s="16">
        <f t="shared" si="155"/>
        <v>630000</v>
      </c>
      <c r="G969" s="17"/>
    </row>
    <row r="970" spans="1:244" ht="31.5" x14ac:dyDescent="0.2">
      <c r="A970" s="37"/>
      <c r="B970" s="21" t="s">
        <v>27</v>
      </c>
      <c r="C970" s="16"/>
      <c r="D970" s="16"/>
      <c r="E970" s="16">
        <v>7251733.2300000004</v>
      </c>
      <c r="F970" s="16">
        <f t="shared" si="155"/>
        <v>7251733.2300000004</v>
      </c>
      <c r="G970" s="32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  <c r="CX970" s="7"/>
      <c r="CY970" s="7"/>
      <c r="CZ970" s="7"/>
      <c r="DA970" s="7"/>
      <c r="DB970" s="7"/>
      <c r="DC970" s="7"/>
      <c r="DD970" s="7"/>
      <c r="DE970" s="7"/>
      <c r="DF970" s="7"/>
      <c r="DG970" s="7"/>
      <c r="DH970" s="7"/>
      <c r="DI970" s="7"/>
      <c r="DJ970" s="7"/>
      <c r="DK970" s="7"/>
      <c r="DL970" s="7"/>
      <c r="DM970" s="7"/>
      <c r="DN970" s="7"/>
      <c r="DO970" s="7"/>
      <c r="DP970" s="7"/>
      <c r="DQ970" s="7"/>
      <c r="DR970" s="7"/>
      <c r="DS970" s="7"/>
      <c r="DT970" s="7"/>
      <c r="DU970" s="7"/>
      <c r="DV970" s="7"/>
      <c r="DW970" s="7"/>
      <c r="DX970" s="7"/>
      <c r="DY970" s="7"/>
      <c r="DZ970" s="7"/>
      <c r="EA970" s="7"/>
      <c r="EB970" s="7"/>
      <c r="EC970" s="7"/>
      <c r="ED970" s="7"/>
      <c r="EE970" s="7"/>
      <c r="EF970" s="7"/>
      <c r="EG970" s="7"/>
      <c r="EH970" s="7"/>
      <c r="EI970" s="7"/>
      <c r="EJ970" s="7"/>
      <c r="EK970" s="7"/>
      <c r="EL970" s="7"/>
      <c r="EM970" s="7"/>
      <c r="EN970" s="7"/>
      <c r="EO970" s="7"/>
      <c r="EP970" s="7"/>
      <c r="EQ970" s="7"/>
      <c r="ER970" s="7"/>
      <c r="ES970" s="7"/>
      <c r="ET970" s="7"/>
      <c r="EU970" s="7"/>
      <c r="EV970" s="7"/>
      <c r="EW970" s="7"/>
      <c r="EX970" s="7"/>
      <c r="EY970" s="7"/>
      <c r="EZ970" s="7"/>
      <c r="FA970" s="7"/>
      <c r="FB970" s="7"/>
      <c r="FC970" s="7"/>
      <c r="FD970" s="7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  <c r="HM970" s="7"/>
      <c r="HN970" s="7"/>
      <c r="HO970" s="7"/>
      <c r="HP970" s="7"/>
      <c r="HQ970" s="7"/>
      <c r="HR970" s="7"/>
      <c r="HS970" s="7"/>
      <c r="HT970" s="7"/>
      <c r="HU970" s="7"/>
      <c r="HV970" s="7"/>
      <c r="HW970" s="7"/>
      <c r="HX970" s="7"/>
      <c r="HY970" s="7"/>
      <c r="HZ970" s="7"/>
      <c r="IA970" s="7"/>
      <c r="IB970" s="7"/>
      <c r="IC970" s="7"/>
      <c r="ID970" s="7"/>
      <c r="IE970" s="7"/>
      <c r="IF970" s="7"/>
      <c r="IG970" s="7"/>
      <c r="IH970" s="7"/>
      <c r="II970" s="7"/>
      <c r="IJ970" s="7"/>
    </row>
    <row r="971" spans="1:244" x14ac:dyDescent="0.2">
      <c r="A971" s="37"/>
      <c r="B971" s="26" t="s">
        <v>28</v>
      </c>
      <c r="C971" s="16">
        <f>C958+C959+C960+C963+C967+C969+C970+C965+C968</f>
        <v>3536030.76</v>
      </c>
      <c r="D971" s="16">
        <f t="shared" ref="D971:F971" si="157">D958+D959+D960+D963+D967+D969+D970+D965+D968</f>
        <v>2313475.94</v>
      </c>
      <c r="E971" s="16">
        <f t="shared" si="157"/>
        <v>7251733.2300000004</v>
      </c>
      <c r="F971" s="16">
        <f t="shared" si="157"/>
        <v>13101239.930000002</v>
      </c>
      <c r="G971" s="17">
        <f>F971/C978*100</f>
        <v>0.17957432038333962</v>
      </c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  <c r="CX971" s="7"/>
      <c r="CY971" s="7"/>
      <c r="CZ971" s="7"/>
      <c r="DA971" s="7"/>
      <c r="DB971" s="7"/>
      <c r="DC971" s="7"/>
      <c r="DD971" s="7"/>
      <c r="DE971" s="7"/>
      <c r="DF971" s="7"/>
      <c r="DG971" s="7"/>
      <c r="DH971" s="7"/>
      <c r="DI971" s="7"/>
      <c r="DJ971" s="7"/>
      <c r="DK971" s="7"/>
      <c r="DL971" s="7"/>
      <c r="DM971" s="7"/>
      <c r="DN971" s="7"/>
      <c r="DO971" s="7"/>
      <c r="DP971" s="7"/>
      <c r="DQ971" s="7"/>
      <c r="DR971" s="7"/>
      <c r="DS971" s="7"/>
      <c r="DT971" s="7"/>
      <c r="DU971" s="7"/>
      <c r="DV971" s="7"/>
      <c r="DW971" s="7"/>
      <c r="DX971" s="7"/>
      <c r="DY971" s="7"/>
      <c r="DZ971" s="7"/>
      <c r="EA971" s="7"/>
      <c r="EB971" s="7"/>
      <c r="EC971" s="7"/>
      <c r="ED971" s="7"/>
      <c r="EE971" s="7"/>
      <c r="EF971" s="7"/>
      <c r="EG971" s="7"/>
      <c r="EH971" s="7"/>
      <c r="EI971" s="7"/>
      <c r="EJ971" s="7"/>
      <c r="EK971" s="7"/>
      <c r="EL971" s="7"/>
      <c r="EM971" s="7"/>
      <c r="EN971" s="7"/>
      <c r="EO971" s="7"/>
      <c r="EP971" s="7"/>
      <c r="EQ971" s="7"/>
      <c r="ER971" s="7"/>
      <c r="ES971" s="7"/>
      <c r="ET971" s="7"/>
      <c r="EU971" s="7"/>
      <c r="EV971" s="7"/>
      <c r="EW971" s="7"/>
      <c r="EX971" s="7"/>
      <c r="EY971" s="7"/>
      <c r="EZ971" s="7"/>
      <c r="FA971" s="7"/>
      <c r="FB971" s="7"/>
      <c r="FC971" s="7"/>
      <c r="FD971" s="7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  <c r="HM971" s="7"/>
      <c r="HN971" s="7"/>
      <c r="HO971" s="7"/>
      <c r="HP971" s="7"/>
      <c r="HQ971" s="7"/>
      <c r="HR971" s="7"/>
      <c r="HS971" s="7"/>
      <c r="HT971" s="7"/>
      <c r="HU971" s="7"/>
      <c r="HV971" s="7"/>
      <c r="HW971" s="7"/>
      <c r="HX971" s="7"/>
      <c r="HY971" s="7"/>
      <c r="HZ971" s="7"/>
      <c r="IA971" s="7"/>
      <c r="IB971" s="7"/>
      <c r="IC971" s="7"/>
      <c r="ID971" s="7"/>
      <c r="IE971" s="7"/>
      <c r="IF971" s="7"/>
      <c r="IG971" s="7"/>
      <c r="IH971" s="7"/>
      <c r="II971" s="7"/>
      <c r="IJ971" s="7"/>
    </row>
    <row r="972" spans="1:244" x14ac:dyDescent="0.2">
      <c r="A972" s="21"/>
      <c r="B972" s="35" t="s">
        <v>98</v>
      </c>
      <c r="C972" s="28">
        <f>C34+C54+C90+C109+C225+C183+C155+C241+C266+C131+C204+C291+C333+C353+C312+C370+C394+C415+C477+C455+C503+C521+C599+C566+C971+C660+C437+C937+C718+C682+C640+C753+C617+C788+C844+C883+C538+C900+C770+C582+C826+C698+C738+C947+C915+C806+C865+C547+C956+C68</f>
        <v>1637518995.9099994</v>
      </c>
      <c r="D972" s="28">
        <f>D34+D54+D90+D109+D225+D183+D155+D241+D266+D131+D204+D291+D333+D353+D312+D370+D394+D415+D477+D455+D503+D521+D599+D566+D971+D660+D437+D937+D718+D682+D640+D753+D617+D788+D844+D883+D538+D900+D770+D582+D826+D698+D738+D947+D915+D806+D865+D547+D956+D68</f>
        <v>355696862.26999992</v>
      </c>
      <c r="E972" s="28">
        <f>E34+E54+E90+E109+E225+E183+E155+E241+E266+E131+E204+E291+E333+E353+E312+E370+E394+E415+E477+E455+E503+E521+E599+E566+E971+E660+E437+E937+E718+E682+E640+E753+E617+E788+E844+E883+E538+E900+E770+E582+E826+E698+E738+E947+E915+E806+E865+E547+E956+E68</f>
        <v>750101837.26000047</v>
      </c>
      <c r="F972" s="28">
        <f>F34+F54+F90+F109+F225+F183+F155+F241+F266+F131+F204+F291+F333+F353+F312+F370+F394+F415+F477+F455+F503+F521+F599+F566+F971+F660+F437+F937+F718+F682+F640+F753+F617+F788+F844+F883+F538+F900+F770+F582+F826+F698+F738+F947+F915+F806+F865+F547+F956+F68</f>
        <v>2743317695.4399991</v>
      </c>
      <c r="G972" s="17">
        <f>F972/C978*100</f>
        <v>37.601739483159527</v>
      </c>
    </row>
    <row r="973" spans="1:244" s="8" customFormat="1" x14ac:dyDescent="0.2">
      <c r="A973" s="6"/>
      <c r="B973" s="6"/>
      <c r="C973" s="11"/>
      <c r="D973" s="11"/>
      <c r="E973" s="11"/>
      <c r="F973" s="11"/>
      <c r="G973" s="12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6"/>
      <c r="FH973" s="6"/>
      <c r="FI973" s="6"/>
      <c r="FJ973" s="6"/>
      <c r="FK973" s="6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6"/>
      <c r="GH973" s="6"/>
      <c r="GI973" s="6"/>
      <c r="GJ973" s="6"/>
      <c r="GK973" s="6"/>
      <c r="GL973" s="6"/>
      <c r="GM973" s="6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6"/>
      <c r="HD973" s="6"/>
      <c r="HE973" s="6"/>
      <c r="HF973" s="6"/>
      <c r="HG973" s="6"/>
      <c r="HH973" s="6"/>
      <c r="HI973" s="6"/>
      <c r="HJ973" s="6"/>
      <c r="HK973" s="6"/>
      <c r="HL973" s="6"/>
      <c r="HM973" s="6"/>
      <c r="HN973" s="6"/>
      <c r="HO973" s="6"/>
      <c r="HP973" s="6"/>
      <c r="HQ973" s="6"/>
      <c r="HR973" s="6"/>
      <c r="HS973" s="6"/>
      <c r="HT973" s="6"/>
      <c r="HU973" s="6"/>
      <c r="HV973" s="6"/>
      <c r="HW973" s="6"/>
      <c r="HX973" s="6"/>
      <c r="HY973" s="6"/>
      <c r="HZ973" s="6"/>
      <c r="IA973" s="6"/>
      <c r="IB973" s="6"/>
      <c r="IC973" s="6"/>
      <c r="ID973" s="6"/>
      <c r="IE973" s="6"/>
      <c r="IF973" s="6"/>
      <c r="IG973" s="6"/>
      <c r="IH973" s="6"/>
      <c r="II973" s="6"/>
      <c r="IJ973" s="6"/>
    </row>
    <row r="974" spans="1:244" s="8" customFormat="1" ht="13.5" x14ac:dyDescent="0.2">
      <c r="A974" s="6"/>
      <c r="B974" s="1" t="s">
        <v>157</v>
      </c>
      <c r="C974" s="2"/>
      <c r="D974" s="11"/>
      <c r="E974" s="11"/>
      <c r="F974" s="11"/>
      <c r="G974" s="12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6"/>
      <c r="FH974" s="6"/>
      <c r="FI974" s="6"/>
      <c r="FJ974" s="6"/>
      <c r="FK974" s="6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6"/>
      <c r="GH974" s="6"/>
      <c r="GI974" s="6"/>
      <c r="GJ974" s="6"/>
      <c r="GK974" s="6"/>
      <c r="GL974" s="6"/>
      <c r="GM974" s="6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6"/>
      <c r="HD974" s="6"/>
      <c r="HE974" s="6"/>
      <c r="HF974" s="6"/>
      <c r="HG974" s="6"/>
      <c r="HH974" s="6"/>
      <c r="HI974" s="6"/>
      <c r="HJ974" s="6"/>
      <c r="HK974" s="6"/>
      <c r="HL974" s="6"/>
      <c r="HM974" s="6"/>
      <c r="HN974" s="6"/>
      <c r="HO974" s="6"/>
      <c r="HP974" s="6"/>
      <c r="HQ974" s="6"/>
      <c r="HR974" s="6"/>
      <c r="HS974" s="6"/>
      <c r="HT974" s="6"/>
      <c r="HU974" s="6"/>
      <c r="HV974" s="6"/>
      <c r="HW974" s="6"/>
      <c r="HX974" s="6"/>
      <c r="HY974" s="6"/>
      <c r="HZ974" s="6"/>
      <c r="IA974" s="6"/>
      <c r="IB974" s="6"/>
      <c r="IC974" s="6"/>
      <c r="ID974" s="6"/>
      <c r="IE974" s="6"/>
      <c r="IF974" s="6"/>
      <c r="IG974" s="6"/>
      <c r="IH974" s="6"/>
      <c r="II974" s="6"/>
      <c r="IJ974" s="6"/>
    </row>
    <row r="975" spans="1:244" s="8" customFormat="1" x14ac:dyDescent="0.2">
      <c r="A975" s="6"/>
      <c r="B975" s="3" t="s">
        <v>99</v>
      </c>
      <c r="C975" s="4">
        <v>4379199476.170064</v>
      </c>
      <c r="D975" s="11"/>
      <c r="E975" s="11"/>
      <c r="F975" s="11"/>
      <c r="G975" s="12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6"/>
      <c r="FH975" s="6"/>
      <c r="FI975" s="6"/>
      <c r="FJ975" s="6"/>
      <c r="FK975" s="6"/>
      <c r="FL975" s="6"/>
      <c r="FM975" s="6"/>
      <c r="FN975" s="6"/>
      <c r="FO975" s="6"/>
      <c r="FP975" s="6"/>
      <c r="FQ975" s="6"/>
      <c r="FR975" s="6"/>
      <c r="FS975" s="6"/>
      <c r="FT975" s="6"/>
      <c r="FU975" s="6"/>
      <c r="FV975" s="6"/>
      <c r="FW975" s="6"/>
      <c r="FX975" s="6"/>
      <c r="FY975" s="6"/>
      <c r="FZ975" s="6"/>
      <c r="GA975" s="6"/>
      <c r="GB975" s="6"/>
      <c r="GC975" s="6"/>
      <c r="GD975" s="6"/>
      <c r="GE975" s="6"/>
      <c r="GF975" s="6"/>
      <c r="GG975" s="6"/>
      <c r="GH975" s="6"/>
      <c r="GI975" s="6"/>
      <c r="GJ975" s="6"/>
      <c r="GK975" s="6"/>
      <c r="GL975" s="6"/>
      <c r="GM975" s="6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6"/>
      <c r="HD975" s="6"/>
      <c r="HE975" s="6"/>
      <c r="HF975" s="6"/>
      <c r="HG975" s="6"/>
      <c r="HH975" s="6"/>
      <c r="HI975" s="6"/>
      <c r="HJ975" s="6"/>
      <c r="HK975" s="6"/>
      <c r="HL975" s="6"/>
      <c r="HM975" s="6"/>
      <c r="HN975" s="6"/>
      <c r="HO975" s="6"/>
      <c r="HP975" s="6"/>
      <c r="HQ975" s="6"/>
      <c r="HR975" s="6"/>
      <c r="HS975" s="6"/>
      <c r="HT975" s="6"/>
      <c r="HU975" s="6"/>
      <c r="HV975" s="6"/>
      <c r="HW975" s="6"/>
      <c r="HX975" s="6"/>
      <c r="HY975" s="6"/>
      <c r="HZ975" s="6"/>
      <c r="IA975" s="6"/>
      <c r="IB975" s="6"/>
      <c r="IC975" s="6"/>
      <c r="ID975" s="6"/>
      <c r="IE975" s="6"/>
      <c r="IF975" s="6"/>
      <c r="IG975" s="6"/>
      <c r="IH975" s="6"/>
      <c r="II975" s="6"/>
      <c r="IJ975" s="6"/>
    </row>
    <row r="976" spans="1:244" s="8" customFormat="1" x14ac:dyDescent="0.2">
      <c r="A976" s="6"/>
      <c r="B976" s="3" t="s">
        <v>100</v>
      </c>
      <c r="C976" s="4">
        <v>1115001607.0599999</v>
      </c>
      <c r="D976" s="11"/>
      <c r="E976" s="11"/>
      <c r="F976" s="11"/>
      <c r="G976" s="12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6"/>
      <c r="FH976" s="6"/>
      <c r="FI976" s="6"/>
      <c r="FJ976" s="6"/>
      <c r="FK976" s="6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6"/>
      <c r="GH976" s="6"/>
      <c r="GI976" s="6"/>
      <c r="GJ976" s="6"/>
      <c r="GK976" s="6"/>
      <c r="GL976" s="6"/>
      <c r="GM976" s="6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6"/>
      <c r="HD976" s="6"/>
      <c r="HE976" s="6"/>
      <c r="HF976" s="6"/>
      <c r="HG976" s="6"/>
      <c r="HH976" s="6"/>
      <c r="HI976" s="6"/>
      <c r="HJ976" s="6"/>
      <c r="HK976" s="6"/>
      <c r="HL976" s="6"/>
      <c r="HM976" s="6"/>
      <c r="HN976" s="6"/>
      <c r="HO976" s="6"/>
      <c r="HP976" s="6"/>
      <c r="HQ976" s="6"/>
      <c r="HR976" s="6"/>
      <c r="HS976" s="6"/>
      <c r="HT976" s="6"/>
      <c r="HU976" s="6"/>
      <c r="HV976" s="6"/>
      <c r="HW976" s="6"/>
      <c r="HX976" s="6"/>
      <c r="HY976" s="6"/>
      <c r="HZ976" s="6"/>
      <c r="IA976" s="6"/>
      <c r="IB976" s="6"/>
      <c r="IC976" s="6"/>
      <c r="ID976" s="6"/>
      <c r="IE976" s="6"/>
      <c r="IF976" s="6"/>
      <c r="IG976" s="6"/>
      <c r="IH976" s="6"/>
      <c r="II976" s="6"/>
      <c r="IJ976" s="6"/>
    </row>
    <row r="977" spans="1:244" s="8" customFormat="1" x14ac:dyDescent="0.2">
      <c r="A977" s="6"/>
      <c r="B977" s="3" t="s">
        <v>101</v>
      </c>
      <c r="C977" s="4">
        <v>1801519096.5999999</v>
      </c>
      <c r="D977" s="11"/>
      <c r="E977" s="11"/>
      <c r="F977" s="11"/>
      <c r="G977" s="12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6"/>
      <c r="FH977" s="6"/>
      <c r="FI977" s="6"/>
      <c r="FJ977" s="6"/>
      <c r="FK977" s="6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6"/>
      <c r="GH977" s="6"/>
      <c r="GI977" s="6"/>
      <c r="GJ977" s="6"/>
      <c r="GK977" s="6"/>
      <c r="GL977" s="6"/>
      <c r="GM977" s="6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6"/>
      <c r="HD977" s="6"/>
      <c r="HE977" s="6"/>
      <c r="HF977" s="6"/>
      <c r="HG977" s="6"/>
      <c r="HH977" s="6"/>
      <c r="HI977" s="6"/>
      <c r="HJ977" s="6"/>
      <c r="HK977" s="6"/>
      <c r="HL977" s="6"/>
      <c r="HM977" s="6"/>
      <c r="HN977" s="6"/>
      <c r="HO977" s="6"/>
      <c r="HP977" s="6"/>
      <c r="HQ977" s="6"/>
      <c r="HR977" s="6"/>
      <c r="HS977" s="6"/>
      <c r="HT977" s="6"/>
      <c r="HU977" s="6"/>
      <c r="HV977" s="6"/>
      <c r="HW977" s="6"/>
      <c r="HX977" s="6"/>
      <c r="HY977" s="6"/>
      <c r="HZ977" s="6"/>
      <c r="IA977" s="6"/>
      <c r="IB977" s="6"/>
      <c r="IC977" s="6"/>
      <c r="ID977" s="6"/>
      <c r="IE977" s="6"/>
      <c r="IF977" s="6"/>
      <c r="IG977" s="6"/>
      <c r="IH977" s="6"/>
      <c r="II977" s="6"/>
      <c r="IJ977" s="6"/>
    </row>
    <row r="978" spans="1:244" s="8" customFormat="1" ht="13.5" x14ac:dyDescent="0.2">
      <c r="A978" s="6"/>
      <c r="B978" s="5" t="s">
        <v>6</v>
      </c>
      <c r="C978" s="4">
        <f>SUM(C975:C977)</f>
        <v>7295720179.8300648</v>
      </c>
      <c r="D978" s="11"/>
      <c r="E978" s="11"/>
      <c r="F978" s="11"/>
      <c r="G978" s="12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6"/>
      <c r="FH978" s="6"/>
      <c r="FI978" s="6"/>
      <c r="FJ978" s="6"/>
      <c r="FK978" s="6"/>
      <c r="FL978" s="6"/>
      <c r="FM978" s="6"/>
      <c r="FN978" s="6"/>
      <c r="FO978" s="6"/>
      <c r="FP978" s="6"/>
      <c r="FQ978" s="6"/>
      <c r="FR978" s="6"/>
      <c r="FS978" s="6"/>
      <c r="FT978" s="6"/>
      <c r="FU978" s="6"/>
      <c r="FV978" s="6"/>
      <c r="FW978" s="6"/>
      <c r="FX978" s="6"/>
      <c r="FY978" s="6"/>
      <c r="FZ978" s="6"/>
      <c r="GA978" s="6"/>
      <c r="GB978" s="6"/>
      <c r="GC978" s="6"/>
      <c r="GD978" s="6"/>
      <c r="GE978" s="6"/>
      <c r="GF978" s="6"/>
      <c r="GG978" s="6"/>
      <c r="GH978" s="6"/>
      <c r="GI978" s="6"/>
      <c r="GJ978" s="6"/>
      <c r="GK978" s="6"/>
      <c r="GL978" s="6"/>
      <c r="GM978" s="6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6"/>
      <c r="HD978" s="6"/>
      <c r="HE978" s="6"/>
      <c r="HF978" s="6"/>
      <c r="HG978" s="6"/>
      <c r="HH978" s="6"/>
      <c r="HI978" s="6"/>
      <c r="HJ978" s="6"/>
      <c r="HK978" s="6"/>
      <c r="HL978" s="6"/>
      <c r="HM978" s="6"/>
      <c r="HN978" s="6"/>
      <c r="HO978" s="6"/>
      <c r="HP978" s="6"/>
      <c r="HQ978" s="6"/>
      <c r="HR978" s="6"/>
      <c r="HS978" s="6"/>
      <c r="HT978" s="6"/>
      <c r="HU978" s="6"/>
      <c r="HV978" s="6"/>
      <c r="HW978" s="6"/>
      <c r="HX978" s="6"/>
      <c r="HY978" s="6"/>
      <c r="HZ978" s="6"/>
      <c r="IA978" s="6"/>
      <c r="IB978" s="6"/>
      <c r="IC978" s="6"/>
      <c r="ID978" s="6"/>
      <c r="IE978" s="6"/>
      <c r="IF978" s="6"/>
      <c r="IG978" s="6"/>
      <c r="IH978" s="6"/>
      <c r="II978" s="6"/>
      <c r="IJ978" s="6"/>
    </row>
    <row r="980" spans="1:244" x14ac:dyDescent="0.2">
      <c r="E980" s="4"/>
    </row>
    <row r="981" spans="1:244" x14ac:dyDescent="0.2">
      <c r="E981" s="4"/>
    </row>
  </sheetData>
  <mergeCells count="54">
    <mergeCell ref="A754:A770"/>
    <mergeCell ref="A504:A521"/>
    <mergeCell ref="A583:A599"/>
    <mergeCell ref="A807:A826"/>
    <mergeCell ref="A683:A698"/>
    <mergeCell ref="A539:A547"/>
    <mergeCell ref="A719:A738"/>
    <mergeCell ref="A948:A956"/>
    <mergeCell ref="A938:A947"/>
    <mergeCell ref="A641:A660"/>
    <mergeCell ref="A416:A437"/>
    <mergeCell ref="A916:A937"/>
    <mergeCell ref="A699:A718"/>
    <mergeCell ref="A661:A682"/>
    <mergeCell ref="A618:A640"/>
    <mergeCell ref="A901:A915"/>
    <mergeCell ref="A789:A806"/>
    <mergeCell ref="A845:A865"/>
    <mergeCell ref="A771:A788"/>
    <mergeCell ref="A827:A844"/>
    <mergeCell ref="A866:A883"/>
    <mergeCell ref="A884:A900"/>
    <mergeCell ref="A567:A582"/>
    <mergeCell ref="A292:A312"/>
    <mergeCell ref="A354:A370"/>
    <mergeCell ref="A548:A566"/>
    <mergeCell ref="A957:A971"/>
    <mergeCell ref="A226:A241"/>
    <mergeCell ref="A739:A753"/>
    <mergeCell ref="A600:A617"/>
    <mergeCell ref="A522:A538"/>
    <mergeCell ref="A267:A291"/>
    <mergeCell ref="A313:A333"/>
    <mergeCell ref="A334:A353"/>
    <mergeCell ref="A371:A394"/>
    <mergeCell ref="A395:A415"/>
    <mergeCell ref="A456:A477"/>
    <mergeCell ref="A438:A455"/>
    <mergeCell ref="A478:A503"/>
    <mergeCell ref="A242:A266"/>
    <mergeCell ref="A110:A131"/>
    <mergeCell ref="A1:G1"/>
    <mergeCell ref="A91:A109"/>
    <mergeCell ref="A205:A225"/>
    <mergeCell ref="A156:A183"/>
    <mergeCell ref="A132:A155"/>
    <mergeCell ref="A69:A90"/>
    <mergeCell ref="A35:A54"/>
    <mergeCell ref="A2:G2"/>
    <mergeCell ref="A3:G3"/>
    <mergeCell ref="A5:G5"/>
    <mergeCell ref="A8:A34"/>
    <mergeCell ref="A55:A68"/>
    <mergeCell ref="A184:A204"/>
  </mergeCells>
  <conditionalFormatting sqref="I11">
    <cfRule type="duplicateValues" dxfId="0" priority="1"/>
  </conditionalFormatting>
  <pageMargins left="0.78740157480314965" right="0.39370078740157483" top="1.1811023622047245" bottom="0.39370078740157483" header="0" footer="0"/>
  <pageSetup paperSize="9" scale="80" firstPageNumber="10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И. Крыжановская</dc:creator>
  <cp:lastModifiedBy>Руссу Александра Витальевна</cp:lastModifiedBy>
  <cp:lastPrinted>2026-03-13T13:35:46Z</cp:lastPrinted>
  <dcterms:created xsi:type="dcterms:W3CDTF">2019-11-14T08:51:46Z</dcterms:created>
  <dcterms:modified xsi:type="dcterms:W3CDTF">2026-03-13T13:35:49Z</dcterms:modified>
</cp:coreProperties>
</file>